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https://d.docs.live.net/ad4a4da411058347/Área de Trabalho/TJAM/LIMPEZA CAPITAL E INTERIOR/"/>
    </mc:Choice>
  </mc:AlternateContent>
  <xr:revisionPtr revIDLastSave="0" documentId="8_{48245BB4-D234-4956-B7C3-53CA3C87D03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MPOSIÇÃO ENCARREGADO " sheetId="1" r:id="rId1"/>
    <sheet name="UNIFORMES" sheetId="2" r:id="rId2"/>
    <sheet name="ASSISTENCIA SOCIAL" sheetId="3" r:id="rId3"/>
    <sheet name="ALIMENTAÇÃO" sheetId="4" r:id="rId4"/>
    <sheet name="TRANSPORTE" sheetId="5" r:id="rId5"/>
    <sheet name="VALOR GLOBAL" sheetId="6" r:id="rId6"/>
    <sheet name="Planilha12" sheetId="7" r:id="rId7"/>
    <sheet name="Planilha18" sheetId="8" r:id="rId8"/>
    <sheet name="Planilha19" sheetId="9" r:id="rId9"/>
    <sheet name="Planilha20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" i="6" l="1"/>
  <c r="G6" i="6"/>
  <c r="G8" i="6" s="1"/>
  <c r="G9" i="6" s="1"/>
  <c r="E12" i="5"/>
  <c r="E13" i="4"/>
  <c r="E62" i="1" s="1"/>
  <c r="E11" i="4"/>
  <c r="E10" i="4"/>
  <c r="G10" i="2"/>
  <c r="G9" i="2"/>
  <c r="G8" i="2"/>
  <c r="G7" i="2"/>
  <c r="G13" i="2" s="1"/>
  <c r="G15" i="2" s="1"/>
  <c r="E116" i="1" s="1"/>
  <c r="E117" i="1" s="1"/>
  <c r="G6" i="2"/>
  <c r="G5" i="2"/>
  <c r="D128" i="1"/>
  <c r="E110" i="1"/>
  <c r="D97" i="1"/>
  <c r="D96" i="1"/>
  <c r="D98" i="1" s="1"/>
  <c r="D82" i="1"/>
  <c r="D81" i="1"/>
  <c r="D80" i="1"/>
  <c r="E63" i="1"/>
  <c r="D56" i="1"/>
  <c r="D83" i="1" s="1"/>
  <c r="D40" i="1"/>
  <c r="D41" i="1" s="1"/>
  <c r="D39" i="1"/>
  <c r="E26" i="1"/>
  <c r="E31" i="1" s="1"/>
  <c r="D42" i="1" l="1"/>
  <c r="E136" i="1"/>
  <c r="D85" i="1"/>
  <c r="E27" i="1"/>
  <c r="E8" i="5"/>
  <c r="E13" i="5" s="1"/>
  <c r="E15" i="5" s="1"/>
  <c r="E61" i="1" s="1"/>
  <c r="E67" i="1" s="1"/>
  <c r="E74" i="1" s="1"/>
  <c r="E28" i="1"/>
  <c r="E29" i="1"/>
  <c r="E32" i="1"/>
  <c r="E83" i="1" s="1"/>
  <c r="E30" i="1"/>
  <c r="E93" i="1" l="1"/>
  <c r="E54" i="1"/>
  <c r="E52" i="1"/>
  <c r="E80" i="1"/>
  <c r="E51" i="1"/>
  <c r="E39" i="1"/>
  <c r="E41" i="1" s="1"/>
  <c r="E43" i="1" s="1"/>
  <c r="E72" i="1" s="1"/>
  <c r="E92" i="1"/>
  <c r="E53" i="1"/>
  <c r="E132" i="1"/>
  <c r="E84" i="1"/>
  <c r="E50" i="1"/>
  <c r="E48" i="1"/>
  <c r="E82" i="1"/>
  <c r="E49" i="1"/>
  <c r="E95" i="1"/>
  <c r="E104" i="1"/>
  <c r="E94" i="1"/>
  <c r="E55" i="1"/>
  <c r="E42" i="1"/>
  <c r="E40" i="1"/>
  <c r="D43" i="1"/>
  <c r="E81" i="1"/>
  <c r="E97" i="1"/>
  <c r="E96" i="1" l="1"/>
  <c r="E98" i="1" s="1"/>
  <c r="E109" i="1" s="1"/>
  <c r="E111" i="1" s="1"/>
  <c r="E85" i="1"/>
  <c r="E134" i="1" s="1"/>
  <c r="E56" i="1"/>
  <c r="E73" i="1" s="1"/>
  <c r="E75" i="1" s="1"/>
  <c r="E133" i="1" s="1"/>
  <c r="E135" i="1" l="1"/>
  <c r="E137" i="1" s="1"/>
  <c r="E122" i="1"/>
  <c r="E123" i="1" l="1"/>
  <c r="E127" i="1"/>
  <c r="E126" i="1"/>
  <c r="E125" i="1"/>
  <c r="E128" i="1" s="1"/>
  <c r="E138" i="1" s="1"/>
  <c r="E139" i="1" s="1"/>
  <c r="E141" i="1" s="1"/>
</calcChain>
</file>

<file path=xl/sharedStrings.xml><?xml version="1.0" encoding="utf-8"?>
<sst xmlns="http://schemas.openxmlformats.org/spreadsheetml/2006/main" count="276" uniqueCount="212">
  <si>
    <t>PLANILHA DE CUSTOS E FORMAÇÃO DE PREÇO DE MÃO DE OBRA</t>
  </si>
  <si>
    <t>DESCRIÇÃO DOS SERVIÇOS</t>
  </si>
  <si>
    <t>A</t>
  </si>
  <si>
    <t>DATA DE APRESENTAÇÃO DA PROPOSTA</t>
  </si>
  <si>
    <t>B</t>
  </si>
  <si>
    <t>MUNICÍPIO/UF</t>
  </si>
  <si>
    <t>AMAZONAS</t>
  </si>
  <si>
    <t>C</t>
  </si>
  <si>
    <t>ANO DO ACORDO, CONVENÇÃO OU DISSÍDIO COLETIVO</t>
  </si>
  <si>
    <t>CCT SEEAC - AM000546/2021</t>
  </si>
  <si>
    <t>D</t>
  </si>
  <si>
    <t>Nº DE MESES DE EXECUÇÃO CONTRATUAL</t>
  </si>
  <si>
    <t>IDENTIFICAÇÃO DO SERVIÇO</t>
  </si>
  <si>
    <t>TIPO DE SERVIÇO</t>
  </si>
  <si>
    <t>UNIDADE</t>
  </si>
  <si>
    <t>QUANT. TOTAL</t>
  </si>
  <si>
    <t>SUPERVISÃO/CONTROLE</t>
  </si>
  <si>
    <t>Posto</t>
  </si>
  <si>
    <t>DADOS PARA COMPOSIÇÃO DOS CUSTOS REFERENTES À MÃO-DE-OBRA</t>
  </si>
  <si>
    <t>TIPO DE SERVIÇO (mesmo serviço com características distintas)</t>
  </si>
  <si>
    <t>SUPERVISÃO</t>
  </si>
  <si>
    <t>CLASSIFICAÇÃO BRASILEIRA DE OCUPAÇÕES (CBO)</t>
  </si>
  <si>
    <t>-</t>
  </si>
  <si>
    <t>SALÁRIO NORMATIVO DA CATEGORIA PROFISSIONAL</t>
  </si>
  <si>
    <t>INSIRA O SALÁRIO</t>
  </si>
  <si>
    <t>CATEGORIA PROFISSIONAL (vinculada à execução contratual)</t>
  </si>
  <si>
    <t>ENCARREGADO</t>
  </si>
  <si>
    <t>E</t>
  </si>
  <si>
    <t>DATA BASE DA CATEGORIA (dia/mês/ano)</t>
  </si>
  <si>
    <t>MÓDULO 1 – COMPOSIÇÃO DA REMUNERAÇÃO</t>
  </si>
  <si>
    <t xml:space="preserve"> COMPOSIÇÃO DA REMUNERAÇÃO</t>
  </si>
  <si>
    <t>%</t>
  </si>
  <si>
    <t>VALOR (R$)</t>
  </si>
  <si>
    <t>1.1</t>
  </si>
  <si>
    <t>SALÁRIO BASE NORMATIVO</t>
  </si>
  <si>
    <t>1.2</t>
  </si>
  <si>
    <t xml:space="preserve">ADICIONAL DE PERICULOSIDADE </t>
  </si>
  <si>
    <t>1.3</t>
  </si>
  <si>
    <t xml:space="preserve">ADICIONAL DE INSALUBRIDADE </t>
  </si>
  <si>
    <t>1.4</t>
  </si>
  <si>
    <t>ADICIONAL NOTURNO</t>
  </si>
  <si>
    <t>1.5</t>
  </si>
  <si>
    <t>ADICIONAL DE HORA NOTURNA REDUZIDA</t>
  </si>
  <si>
    <t>1.6</t>
  </si>
  <si>
    <t>OUTROS (INTERVALO DE INTRAJORNADA)</t>
  </si>
  <si>
    <t xml:space="preserve">REMUNERAÇÃO BÁSICA TOTAL </t>
  </si>
  <si>
    <t>MÓDULO 2 – ENCARGOS E BENEFÍCIOS ANUAIS, MENSAIS E DIÁRIOS</t>
  </si>
  <si>
    <t>SUBMÓDULO 2.1 – 13°  SALÁRIO, FÉRIAS, E ADICIONAL DE FÉRIAS</t>
  </si>
  <si>
    <t>2.1</t>
  </si>
  <si>
    <t>13 ° SALÁRIO, FÉRIAS E ADICIONAL DE FÉRIAS</t>
  </si>
  <si>
    <t>2.1.1</t>
  </si>
  <si>
    <t>13° (DÉCIMO TERCEIRO) SALÁRIO</t>
  </si>
  <si>
    <t>2.1.2</t>
  </si>
  <si>
    <t>FÉRIAS E ADICIONAL DE FÉRIAS</t>
  </si>
  <si>
    <t>SUBTOTAL</t>
  </si>
  <si>
    <t>2.1.3</t>
  </si>
  <si>
    <t>INCIDÊNCIA DOS ENCARGOS PREVISTOS NO SUBMÓDULO 2.2 SOBRE 13º SÁLARIO, FÉRIAS E ADICIONAL DE FÉRIAS</t>
  </si>
  <si>
    <t xml:space="preserve">TOTAL </t>
  </si>
  <si>
    <t>SUBMÓDULO 2.2 –  ENCARGOS PREVIDENCIÁRIOS (GPS), FGTS E OUTRAS CONTRIBUIÇÕES</t>
  </si>
  <si>
    <t>2.2</t>
  </si>
  <si>
    <t xml:space="preserve"> GPS, FGTS E OUTRAS CONTRIBUIÇÕES</t>
  </si>
  <si>
    <t>2.2.1</t>
  </si>
  <si>
    <t xml:space="preserve">INSS </t>
  </si>
  <si>
    <t>2.2.2</t>
  </si>
  <si>
    <t>SALÁRIO EDUCAÇÃO</t>
  </si>
  <si>
    <t>2.2.3</t>
  </si>
  <si>
    <t>SEG. ACID. NO TRAB – RAT x FAP AJUSTADO</t>
  </si>
  <si>
    <t>INSIRA O PERCENTUAL APLICÁVEL CONFORME GFIP</t>
  </si>
  <si>
    <t>2.2.4</t>
  </si>
  <si>
    <t>SESC OU SESI</t>
  </si>
  <si>
    <t>2.2.5</t>
  </si>
  <si>
    <t>SENAI – SENAC</t>
  </si>
  <si>
    <t>2.2.6</t>
  </si>
  <si>
    <t>SEBRAE</t>
  </si>
  <si>
    <t>2.2.7</t>
  </si>
  <si>
    <t>INCRA</t>
  </si>
  <si>
    <t>2.2.8</t>
  </si>
  <si>
    <t>FGTS</t>
  </si>
  <si>
    <t>SUBMÓDULO 2.3 – BENEFÍCIOS MENSAIS E DIÁRIOS</t>
  </si>
  <si>
    <t>2.3</t>
  </si>
  <si>
    <t xml:space="preserve">  BENEFÍCIOS MENSAIS E DIÁRIOS</t>
  </si>
  <si>
    <t>INSIRA OS VALORES CONFORME CCT APLICÁVEL</t>
  </si>
  <si>
    <t>2.3.1</t>
  </si>
  <si>
    <t xml:space="preserve">CUSTO MENSAL DE TRANSPORTE </t>
  </si>
  <si>
    <t>2.3.2</t>
  </si>
  <si>
    <t>CUSTO MÉDIO MENSAL COM ALIMENTAÇÃO</t>
  </si>
  <si>
    <t>2.3.3</t>
  </si>
  <si>
    <t xml:space="preserve">CESTA BÁSICA </t>
  </si>
  <si>
    <t>2.3.4</t>
  </si>
  <si>
    <t>AMPARO FAMILIAR</t>
  </si>
  <si>
    <t>2.3.5</t>
  </si>
  <si>
    <t>QUALIFICAÇÃO PROFISSIONAL</t>
  </si>
  <si>
    <t>2.3.6</t>
  </si>
  <si>
    <t>PLANO ODONTOLÓGICO</t>
  </si>
  <si>
    <t>VALOR TOTAL DE BENEFÍCIOS MENSAIS E DIÁRIOS</t>
  </si>
  <si>
    <t>QUADRO – RESUMO DO MÓDULO 2 – ENCARGOS E BENEFÍCIOS ANUAIS, MENSAIS E DIÁRIOS</t>
  </si>
  <si>
    <t xml:space="preserve"> ENCARGOS E BENEFÍCIOS ANUAIS, MENSAIS E DIÁRIOS</t>
  </si>
  <si>
    <t>GPS, FGTS E OUTRAS CONTRIBUIÇÕES</t>
  </si>
  <si>
    <t>BENEFÍCIOS MENSAIS E DIÁRIOS</t>
  </si>
  <si>
    <t>MÓDULO 3 – PROVISÃO PARA RESCISÃO</t>
  </si>
  <si>
    <t>PROVISÃO PARA RESCISÃO</t>
  </si>
  <si>
    <t>PERCENTUAIS SUSCETÍVEIS DE ALTERAÇÃO DE ACORDO COM A SITUAÇÃO DA EMPRESA</t>
  </si>
  <si>
    <t>3.1</t>
  </si>
  <si>
    <t>AVISO PRÉVIO INDENIZADO</t>
  </si>
  <si>
    <t>3.2</t>
  </si>
  <si>
    <t>INCIDÊNCIA DO FGTS SOBRE O AVISO PRÉVIO INDENIZADO</t>
  </si>
  <si>
    <t>AVISO PRÉVIO TRABALHADO</t>
  </si>
  <si>
    <t>INCIDÊNCIA DOS ENCARGOS DO SUBMÓDULO 2.2 SOBRE O AVISO PRÉVIO TRABALHADO</t>
  </si>
  <si>
    <t>MULTA DO FGTS  SOBRE O AVISO PRÉVIO INDENIZADO E TRABALHADO</t>
  </si>
  <si>
    <t>DEVE OBSERVAR A RESOLUÇÃO Nº 8/2021 DO TJAM</t>
  </si>
  <si>
    <t>MÓDULO 4 -  CUSTO DE REPOSIÇÃO DO PROFISSIONAL AUSENTE</t>
  </si>
  <si>
    <t>SUBMÓDULO 4.1 AUSÊNCIAS LEGAIS</t>
  </si>
  <si>
    <t>4.1</t>
  </si>
  <si>
    <t>AUSÊNCIAS LEGAIS</t>
  </si>
  <si>
    <t>PERCENTUAIS A SEREM PREENCHIDOS DE ACORDO COM A SITUAÇÃO DA EMPRESA</t>
  </si>
  <si>
    <t>4.1.1</t>
  </si>
  <si>
    <t>4.1.2</t>
  </si>
  <si>
    <t>LICENÇA PATERNIDADE</t>
  </si>
  <si>
    <t>4.1.3</t>
  </si>
  <si>
    <t>AUSÊNCIA POR ACIDENTE DE TRABALHO</t>
  </si>
  <si>
    <t>4.1.4</t>
  </si>
  <si>
    <t>AFASTAMENTO MATERNIDADE</t>
  </si>
  <si>
    <t>4.1.5</t>
  </si>
  <si>
    <t>INCIDÊNCIA DOS ENCARGOS PREVISTOS NO SUBMÓDULO 2.2 SOBRE O CUSTO DE REPOSIÇÃO PROFISSIONAL</t>
  </si>
  <si>
    <t>SUBMÓDULO 4.2 – INTRAJORNADA</t>
  </si>
  <si>
    <t>4.2</t>
  </si>
  <si>
    <t>INTRAJORNADA</t>
  </si>
  <si>
    <t>4.2.1</t>
  </si>
  <si>
    <t>INTERVALO PARA REPOUSO OU ALIMENTAÇÃO</t>
  </si>
  <si>
    <t>QUADRO – RESUMO DO MÓDULO 4 – CUSTO DE REPOSIÇÃO DO PROFISSIONAL AUSENTE</t>
  </si>
  <si>
    <t>CUSTO DE REPOSIÇÃO POR PROFISSIONAL AUSENTE</t>
  </si>
  <si>
    <t xml:space="preserve">4.2 </t>
  </si>
  <si>
    <t>MÓDULO 5 – INSUMOS DIVERSOS</t>
  </si>
  <si>
    <t xml:space="preserve"> INSUMOS DIVERSOS</t>
  </si>
  <si>
    <t>5.1</t>
  </si>
  <si>
    <t xml:space="preserve">CUSTO MÉDIO MENSAL DE UNIFORME </t>
  </si>
  <si>
    <t>'</t>
  </si>
  <si>
    <t>MÓDULO 6 – CUSTOS INDIRETOS, TRIBUTOS E LUCRO</t>
  </si>
  <si>
    <t>PLANILHA REALIZADA COM BASE NO REGIME DE TRIBUTAÇÃO PELO LUCRO PRESUMIDO - CADA EMPRESA DEVE USAR O REGIME QUE SE ENQUADRA NA SUA SITUAÇÃO</t>
  </si>
  <si>
    <t>CUSTOS INDIRETOS, TRIBUTOS E LUCRO</t>
  </si>
  <si>
    <t>6.1</t>
  </si>
  <si>
    <t>CUSTOS INDIRETOS</t>
  </si>
  <si>
    <t>PERCENTUAL PREENCHIDO DE ACORDO COM A SITUAÇÃO DA EMPRESA</t>
  </si>
  <si>
    <t>6.2</t>
  </si>
  <si>
    <t>LUCRO</t>
  </si>
  <si>
    <t>6.3</t>
  </si>
  <si>
    <t>TRIBUTOS</t>
  </si>
  <si>
    <t>6.3.1</t>
  </si>
  <si>
    <t xml:space="preserve"> PIS</t>
  </si>
  <si>
    <t>6.3.2</t>
  </si>
  <si>
    <t>CONFINS</t>
  </si>
  <si>
    <t>6.3.3</t>
  </si>
  <si>
    <t>ISS</t>
  </si>
  <si>
    <t>QUADRO - RESUMO DO CUSTO TOTAL MENSAL DO ENCARREGADO</t>
  </si>
  <si>
    <t>MÓDULO 3  - PROVISÃO PARA RESCISÃO</t>
  </si>
  <si>
    <t xml:space="preserve">MÓDULO 4 – CUSTO DE REPOSIÇÃO DO PROFISSIONAL AUSENTE </t>
  </si>
  <si>
    <t>SUBTOTAL (A + B + C + D + E)</t>
  </si>
  <si>
    <t>F</t>
  </si>
  <si>
    <t>VALOR DO CUSTO TOTAL MENSAL POR  EMPREGADO</t>
  </si>
  <si>
    <t>VALOR DO CUSTO TOTAL ANUAL POR EMPREGADO</t>
  </si>
  <si>
    <t xml:space="preserve">UNIFORMES </t>
  </si>
  <si>
    <t>Item</t>
  </si>
  <si>
    <t>Descrição</t>
  </si>
  <si>
    <t>Unidade</t>
  </si>
  <si>
    <t xml:space="preserve">Valor Médio </t>
  </si>
  <si>
    <t>Qtde Anual</t>
  </si>
  <si>
    <t>Valor Total</t>
  </si>
  <si>
    <t>CALÇA SOCIAL OXFORD, NAS CORES CINZA OU PRETA.</t>
  </si>
  <si>
    <t>Unid.</t>
  </si>
  <si>
    <t>CAMISA SOCIAL COM MANGA CURTA, COM EMBLEMA DA EMPRESA NO LADO ESQUERDO SUPERIOR.</t>
  </si>
  <si>
    <t>CINTO SOCIAL</t>
  </si>
  <si>
    <t>CRACHÁ DE POLIESTER / PVC</t>
  </si>
  <si>
    <t>MEIA SOCIAL</t>
  </si>
  <si>
    <t>Par</t>
  </si>
  <si>
    <t>SAPATO SOCIAL PRETO</t>
  </si>
  <si>
    <t>Custo Total Anual de Uniformes</t>
  </si>
  <si>
    <t>Custo Total Mensal de Uniformes</t>
  </si>
  <si>
    <t>ASSISTENCIA SOCIAL</t>
  </si>
  <si>
    <t>AS1</t>
  </si>
  <si>
    <t>AMPARO FAMILIAR MENSAL</t>
  </si>
  <si>
    <t>REFEIÇÃO</t>
  </si>
  <si>
    <t>T1</t>
  </si>
  <si>
    <t>VALOR UNITÁRIO DA REFEIÇÃO</t>
  </si>
  <si>
    <t>T2</t>
  </si>
  <si>
    <t>Dias de trabalho efetivo</t>
  </si>
  <si>
    <t>T3</t>
  </si>
  <si>
    <t>Custo total das refeições (T1*T2)</t>
  </si>
  <si>
    <t>T4</t>
  </si>
  <si>
    <t>Desconto da CCT - 10%</t>
  </si>
  <si>
    <t>Custo Total Mensal de Refeição (T3-T4)</t>
  </si>
  <si>
    <t>CESTA BÁSICA DO ACORDO COLETIVO</t>
  </si>
  <si>
    <t>TRANSPORTE</t>
  </si>
  <si>
    <t>T0</t>
  </si>
  <si>
    <t>Salário Base</t>
  </si>
  <si>
    <t>Valor unitário da passagem</t>
  </si>
  <si>
    <t>A PRINCÍPIO A PASSAGEM CUSTA $3.80</t>
  </si>
  <si>
    <t>Qtde de transporte diário</t>
  </si>
  <si>
    <t>Custo total das passagens (T1*T2*T3)</t>
  </si>
  <si>
    <t>T5</t>
  </si>
  <si>
    <t>Desconto da CCT até 10% - adotamos 6%</t>
  </si>
  <si>
    <t>PERCENTUAL ALTERÁVEL</t>
  </si>
  <si>
    <t>Custo Total Mensal de Transporte (T4-T5)</t>
  </si>
  <si>
    <t>QUADRO RESUMO</t>
  </si>
  <si>
    <t>UNIDADE DE MEDIDA</t>
  </si>
  <si>
    <t>QUANTIDADE (A)</t>
  </si>
  <si>
    <t>PREÇO UNITÁRIO MENSAL (B)</t>
  </si>
  <si>
    <t>VALOR MENSAL DO SERVIÇO (C) = (A) X (B)</t>
  </si>
  <si>
    <t>AGENTE DE LIMPEZA</t>
  </si>
  <si>
    <t>POSTO</t>
  </si>
  <si>
    <t xml:space="preserve">ENCARREGADO </t>
  </si>
  <si>
    <t>VALOR TOTAL  MENSAL ESTIMANDO</t>
  </si>
  <si>
    <t>VALOR TOTAL ANUAL ESTIMADO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</si>
</sst>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&quot;R$ &quot;#,##0.00"/>
    <numFmt numFmtId="165" formatCode="dd/mm/yy"/>
    <numFmt numFmtId="166" formatCode="&quot; R$ &quot;* #,##0.00\ ;&quot; R$ &quot;* \(#,##0.00\);&quot; R$ &quot;* \-#\ ;\ @\ "/>
    <numFmt numFmtId="167" formatCode="0.000%"/>
    <numFmt numFmtId="168" formatCode="d\.m"/>
    <numFmt numFmtId="169" formatCode="\ * #,##0.00\ ;\-* #,##0.00\ ;\ * \-#\ ;\ @\ "/>
    <numFmt numFmtId="170" formatCode="&quot; R$ &quot;* #,##0.00\ ;&quot; R$ &quot;* \(#,##0.00\);&quot; R$ &quot;* \-#.0\ ;\ @\ "/>
    <numFmt numFmtId="171" formatCode="\ * #,##0.00\ ;\ * \(#,##0.00\);\ * \-#\ ;\ @\ "/>
  </numFmts>
  <fonts count="19">
    <font>
      <sz val="11"/>
      <color rgb="FF000000"/>
      <name val="Calibri"/>
      <scheme val="minor"/>
    </font>
    <font>
      <sz val="10"/>
      <color rgb="FF000000"/>
      <name val="Calibri"/>
    </font>
    <font>
      <b/>
      <sz val="10"/>
      <color theme="1"/>
      <name val="Calibri"/>
    </font>
    <font>
      <sz val="11"/>
      <name val="Calibri"/>
    </font>
    <font>
      <b/>
      <sz val="10"/>
      <color rgb="FF000000"/>
      <name val="Calibri"/>
    </font>
    <font>
      <sz val="10"/>
      <color rgb="FFFF0000"/>
      <name val="Calibri"/>
    </font>
    <font>
      <sz val="10"/>
      <color theme="1"/>
      <name val="Calibri"/>
    </font>
    <font>
      <sz val="9"/>
      <color rgb="FF000000"/>
      <name val="Arial"/>
    </font>
    <font>
      <b/>
      <sz val="10"/>
      <color rgb="FFFF0000"/>
      <name val="Calibri"/>
    </font>
    <font>
      <sz val="11"/>
      <color rgb="FFFF0000"/>
      <name val="Calibri"/>
    </font>
    <font>
      <sz val="11"/>
      <color theme="1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C9211E"/>
      <name val="Calibri"/>
    </font>
    <font>
      <b/>
      <sz val="14"/>
      <color rgb="FF000000"/>
      <name val="Calibri"/>
    </font>
    <font>
      <sz val="14"/>
      <color theme="1"/>
      <name val="Calibri"/>
    </font>
    <font>
      <sz val="11"/>
      <color rgb="FF000000"/>
      <name val="Calibri"/>
    </font>
    <font>
      <sz val="11"/>
      <color rgb="FFFF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CCCCFF"/>
        <bgColor rgb="FFCCCCFF"/>
      </patternFill>
    </fill>
    <fill>
      <patternFill patternType="solid">
        <fgColor rgb="FFFFFFCC"/>
        <bgColor rgb="FFFFFFCC"/>
      </patternFill>
    </fill>
  </fills>
  <borders count="70">
    <border>
      <left/>
      <right/>
      <top/>
      <bottom/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/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medium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64">
    <xf numFmtId="0" fontId="0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3" borderId="8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5" fillId="0" borderId="0" xfId="0" applyFont="1" applyAlignment="1"/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166" fontId="4" fillId="2" borderId="21" xfId="0" applyNumberFormat="1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left" vertical="center"/>
    </xf>
    <xf numFmtId="167" fontId="1" fillId="2" borderId="23" xfId="0" applyNumberFormat="1" applyFont="1" applyFill="1" applyBorder="1" applyAlignment="1">
      <alignment horizontal="center" vertical="center"/>
    </xf>
    <xf numFmtId="166" fontId="1" fillId="3" borderId="24" xfId="0" applyNumberFormat="1" applyFont="1" applyFill="1" applyBorder="1" applyAlignment="1">
      <alignment vertical="center"/>
    </xf>
    <xf numFmtId="0" fontId="1" fillId="0" borderId="25" xfId="0" applyFont="1" applyBorder="1" applyAlignment="1">
      <alignment horizontal="left" vertical="center"/>
    </xf>
    <xf numFmtId="0" fontId="6" fillId="0" borderId="26" xfId="0" applyFont="1" applyBorder="1" applyAlignment="1">
      <alignment vertical="center"/>
    </xf>
    <xf numFmtId="166" fontId="4" fillId="2" borderId="27" xfId="0" applyNumberFormat="1" applyFont="1" applyFill="1" applyBorder="1" applyAlignment="1">
      <alignment vertical="center"/>
    </xf>
    <xf numFmtId="166" fontId="4" fillId="2" borderId="8" xfId="0" applyNumberFormat="1" applyFont="1" applyFill="1" applyBorder="1" applyAlignment="1">
      <alignment horizontal="center" vertical="center"/>
    </xf>
    <xf numFmtId="0" fontId="1" fillId="0" borderId="23" xfId="0" applyFont="1" applyBorder="1" applyAlignment="1">
      <alignment vertical="center"/>
    </xf>
    <xf numFmtId="10" fontId="1" fillId="2" borderId="23" xfId="0" applyNumberFormat="1" applyFont="1" applyFill="1" applyBorder="1" applyAlignment="1">
      <alignment horizontal="center" vertical="center"/>
    </xf>
    <xf numFmtId="166" fontId="1" fillId="3" borderId="28" xfId="0" applyNumberFormat="1" applyFont="1" applyFill="1" applyBorder="1" applyAlignment="1">
      <alignment vertical="center"/>
    </xf>
    <xf numFmtId="10" fontId="4" fillId="2" borderId="27" xfId="0" applyNumberFormat="1" applyFont="1" applyFill="1" applyBorder="1" applyAlignment="1">
      <alignment horizontal="center" vertical="center"/>
    </xf>
    <xf numFmtId="166" fontId="4" fillId="2" borderId="7" xfId="0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10" fontId="1" fillId="2" borderId="29" xfId="0" applyNumberFormat="1" applyFont="1" applyFill="1" applyBorder="1" applyAlignment="1">
      <alignment horizontal="center" vertical="center"/>
    </xf>
    <xf numFmtId="0" fontId="1" fillId="0" borderId="30" xfId="0" applyFont="1" applyBorder="1" applyAlignment="1">
      <alignment horizontal="left" vertical="center"/>
    </xf>
    <xf numFmtId="10" fontId="1" fillId="2" borderId="23" xfId="0" applyNumberFormat="1" applyFont="1" applyFill="1" applyBorder="1" applyAlignment="1">
      <alignment vertical="center"/>
    </xf>
    <xf numFmtId="0" fontId="1" fillId="0" borderId="23" xfId="0" applyFont="1" applyBorder="1" applyAlignment="1">
      <alignment horizontal="left" vertical="center"/>
    </xf>
    <xf numFmtId="10" fontId="5" fillId="2" borderId="23" xfId="0" applyNumberFormat="1" applyFont="1" applyFill="1" applyBorder="1" applyAlignment="1">
      <alignment vertical="center"/>
    </xf>
    <xf numFmtId="10" fontId="4" fillId="2" borderId="27" xfId="0" applyNumberFormat="1" applyFont="1" applyFill="1" applyBorder="1" applyAlignment="1">
      <alignment vertical="center"/>
    </xf>
    <xf numFmtId="0" fontId="4" fillId="2" borderId="27" xfId="0" applyFont="1" applyFill="1" applyBorder="1" applyAlignment="1">
      <alignment horizontal="center" vertical="center"/>
    </xf>
    <xf numFmtId="166" fontId="1" fillId="3" borderId="28" xfId="0" applyNumberFormat="1" applyFont="1" applyFill="1" applyBorder="1" applyAlignment="1">
      <alignment vertical="center"/>
    </xf>
    <xf numFmtId="0" fontId="6" fillId="0" borderId="23" xfId="0" applyFont="1" applyBorder="1" applyAlignment="1">
      <alignment vertical="center"/>
    </xf>
    <xf numFmtId="10" fontId="5" fillId="2" borderId="23" xfId="0" applyNumberFormat="1" applyFont="1" applyFill="1" applyBorder="1" applyAlignment="1">
      <alignment horizontal="center" vertical="center"/>
    </xf>
    <xf numFmtId="0" fontId="6" fillId="0" borderId="23" xfId="0" applyFont="1" applyBorder="1" applyAlignment="1">
      <alignment vertical="center" wrapText="1"/>
    </xf>
    <xf numFmtId="168" fontId="4" fillId="3" borderId="8" xfId="0" applyNumberFormat="1" applyFont="1" applyFill="1" applyBorder="1" applyAlignment="1">
      <alignment horizontal="center" vertical="center"/>
    </xf>
    <xf numFmtId="0" fontId="1" fillId="0" borderId="23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10" fontId="5" fillId="2" borderId="23" xfId="0" applyNumberFormat="1" applyFont="1" applyFill="1" applyBorder="1" applyAlignment="1">
      <alignment horizontal="center" vertical="center"/>
    </xf>
    <xf numFmtId="0" fontId="7" fillId="0" borderId="0" xfId="0" applyFont="1" applyAlignment="1"/>
    <xf numFmtId="10" fontId="8" fillId="2" borderId="27" xfId="0" applyNumberFormat="1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center"/>
    </xf>
    <xf numFmtId="166" fontId="1" fillId="3" borderId="24" xfId="0" applyNumberFormat="1" applyFont="1" applyFill="1" applyBorder="1" applyAlignment="1"/>
    <xf numFmtId="10" fontId="1" fillId="2" borderId="34" xfId="0" applyNumberFormat="1" applyFont="1" applyFill="1" applyBorder="1" applyAlignment="1">
      <alignment horizontal="center" vertical="center"/>
    </xf>
    <xf numFmtId="166" fontId="4" fillId="2" borderId="27" xfId="0" applyNumberFormat="1" applyFont="1" applyFill="1" applyBorder="1" applyAlignment="1"/>
    <xf numFmtId="169" fontId="1" fillId="0" borderId="0" xfId="0" applyNumberFormat="1" applyFont="1" applyAlignment="1"/>
    <xf numFmtId="0" fontId="1" fillId="0" borderId="36" xfId="0" applyFont="1" applyBorder="1" applyAlignment="1"/>
    <xf numFmtId="0" fontId="1" fillId="0" borderId="37" xfId="0" applyFont="1" applyBorder="1" applyAlignment="1"/>
    <xf numFmtId="0" fontId="4" fillId="2" borderId="21" xfId="0" applyFont="1" applyFill="1" applyBorder="1" applyAlignment="1">
      <alignment horizontal="center" vertical="center"/>
    </xf>
    <xf numFmtId="0" fontId="1" fillId="0" borderId="30" xfId="0" applyFont="1" applyBorder="1" applyAlignment="1"/>
    <xf numFmtId="0" fontId="9" fillId="0" borderId="38" xfId="0" applyFont="1" applyBorder="1" applyAlignment="1"/>
    <xf numFmtId="0" fontId="10" fillId="0" borderId="0" xfId="0" applyFont="1" applyAlignment="1"/>
    <xf numFmtId="0" fontId="10" fillId="0" borderId="38" xfId="0" applyFont="1" applyBorder="1" applyAlignment="1"/>
    <xf numFmtId="10" fontId="1" fillId="0" borderId="0" xfId="0" applyNumberFormat="1" applyFont="1" applyAlignment="1"/>
    <xf numFmtId="0" fontId="1" fillId="0" borderId="41" xfId="0" applyFont="1" applyBorder="1" applyAlignment="1">
      <alignment horizontal="center" vertical="center"/>
    </xf>
    <xf numFmtId="9" fontId="1" fillId="0" borderId="0" xfId="0" applyNumberFormat="1" applyFont="1" applyAlignment="1"/>
    <xf numFmtId="0" fontId="1" fillId="0" borderId="25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2" fillId="0" borderId="49" xfId="0" applyFont="1" applyBorder="1" applyAlignment="1">
      <alignment horizontal="center" vertical="center" wrapText="1"/>
    </xf>
    <xf numFmtId="0" fontId="12" fillId="3" borderId="50" xfId="0" applyFont="1" applyFill="1" applyBorder="1" applyAlignment="1">
      <alignment horizontal="center" vertical="center" wrapText="1"/>
    </xf>
    <xf numFmtId="0" fontId="12" fillId="3" borderId="51" xfId="0" applyFont="1" applyFill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3" borderId="23" xfId="0" applyFont="1" applyFill="1" applyBorder="1" applyAlignment="1">
      <alignment vertical="center" wrapText="1"/>
    </xf>
    <xf numFmtId="0" fontId="13" fillId="3" borderId="23" xfId="0" applyFont="1" applyFill="1" applyBorder="1" applyAlignment="1">
      <alignment horizontal="center" vertical="center" wrapText="1"/>
    </xf>
    <xf numFmtId="170" fontId="13" fillId="3" borderId="23" xfId="0" applyNumberFormat="1" applyFont="1" applyFill="1" applyBorder="1" applyAlignment="1">
      <alignment horizontal="center" vertical="center" wrapText="1"/>
    </xf>
    <xf numFmtId="0" fontId="14" fillId="4" borderId="23" xfId="0" applyFont="1" applyFill="1" applyBorder="1" applyAlignment="1">
      <alignment horizontal="center" vertical="center" wrapText="1"/>
    </xf>
    <xf numFmtId="170" fontId="13" fillId="3" borderId="52" xfId="0" applyNumberFormat="1" applyFont="1" applyFill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left" vertical="center" wrapText="1"/>
    </xf>
    <xf numFmtId="0" fontId="14" fillId="4" borderId="23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vertical="center" wrapText="1"/>
    </xf>
    <xf numFmtId="0" fontId="13" fillId="3" borderId="23" xfId="0" applyFont="1" applyFill="1" applyBorder="1" applyAlignment="1">
      <alignment horizontal="left" vertical="center" wrapText="1"/>
    </xf>
    <xf numFmtId="0" fontId="13" fillId="3" borderId="23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3" borderId="53" xfId="0" applyFont="1" applyFill="1" applyBorder="1" applyAlignment="1">
      <alignment vertical="center" wrapText="1"/>
    </xf>
    <xf numFmtId="0" fontId="13" fillId="3" borderId="53" xfId="0" applyFont="1" applyFill="1" applyBorder="1" applyAlignment="1">
      <alignment horizontal="center" vertical="center" wrapText="1"/>
    </xf>
    <xf numFmtId="170" fontId="13" fillId="3" borderId="53" xfId="0" applyNumberFormat="1" applyFont="1" applyFill="1" applyBorder="1" applyAlignment="1">
      <alignment horizontal="center" vertical="center" wrapText="1"/>
    </xf>
    <xf numFmtId="0" fontId="14" fillId="4" borderId="53" xfId="0" applyFont="1" applyFill="1" applyBorder="1" applyAlignment="1">
      <alignment horizontal="center" vertical="center" wrapText="1"/>
    </xf>
    <xf numFmtId="170" fontId="13" fillId="3" borderId="54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wrapText="1"/>
    </xf>
    <xf numFmtId="0" fontId="13" fillId="3" borderId="55" xfId="0" applyFont="1" applyFill="1" applyBorder="1" applyAlignment="1">
      <alignment horizontal="center" vertical="center" wrapText="1"/>
    </xf>
    <xf numFmtId="4" fontId="13" fillId="3" borderId="55" xfId="0" applyNumberFormat="1" applyFont="1" applyFill="1" applyBorder="1" applyAlignment="1">
      <alignment horizontal="right" vertical="center"/>
    </xf>
    <xf numFmtId="0" fontId="16" fillId="3" borderId="20" xfId="0" applyFont="1" applyFill="1" applyBorder="1" applyAlignment="1">
      <alignment horizontal="center" vertical="center" wrapText="1"/>
    </xf>
    <xf numFmtId="171" fontId="16" fillId="3" borderId="20" xfId="0" applyNumberFormat="1" applyFont="1" applyFill="1" applyBorder="1" applyAlignment="1">
      <alignment horizontal="center" vertical="center" wrapText="1"/>
    </xf>
    <xf numFmtId="170" fontId="16" fillId="3" borderId="8" xfId="0" applyNumberFormat="1" applyFont="1" applyFill="1" applyBorder="1" applyAlignment="1">
      <alignment horizontal="right" vertical="center"/>
    </xf>
    <xf numFmtId="0" fontId="12" fillId="0" borderId="49" xfId="0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/>
    </xf>
    <xf numFmtId="0" fontId="13" fillId="3" borderId="58" xfId="0" applyFont="1" applyFill="1" applyBorder="1" applyAlignment="1">
      <alignment horizontal="left" vertical="center" wrapText="1"/>
    </xf>
    <xf numFmtId="166" fontId="17" fillId="5" borderId="59" xfId="0" applyNumberFormat="1" applyFont="1" applyFill="1" applyBorder="1" applyAlignment="1"/>
    <xf numFmtId="0" fontId="12" fillId="0" borderId="22" xfId="0" applyFont="1" applyBorder="1" applyAlignment="1">
      <alignment horizontal="center" vertical="center"/>
    </xf>
    <xf numFmtId="0" fontId="12" fillId="3" borderId="23" xfId="0" applyFont="1" applyFill="1" applyBorder="1" applyAlignment="1">
      <alignment horizontal="center" vertical="center" wrapText="1"/>
    </xf>
    <xf numFmtId="0" fontId="12" fillId="3" borderId="60" xfId="0" applyFont="1" applyFill="1" applyBorder="1" applyAlignment="1">
      <alignment horizontal="center" vertical="center" wrapText="1"/>
    </xf>
    <xf numFmtId="0" fontId="13" fillId="0" borderId="61" xfId="0" applyFont="1" applyBorder="1" applyAlignment="1">
      <alignment horizontal="center" vertical="center"/>
    </xf>
    <xf numFmtId="0" fontId="13" fillId="3" borderId="30" xfId="0" applyFont="1" applyFill="1" applyBorder="1" applyAlignment="1">
      <alignment horizontal="left" vertical="center" wrapText="1"/>
    </xf>
    <xf numFmtId="166" fontId="17" fillId="5" borderId="62" xfId="0" applyNumberFormat="1" applyFont="1" applyFill="1" applyBorder="1" applyAlignment="1"/>
    <xf numFmtId="0" fontId="13" fillId="0" borderId="25" xfId="0" applyFont="1" applyBorder="1" applyAlignment="1">
      <alignment horizontal="center" vertical="center"/>
    </xf>
    <xf numFmtId="0" fontId="17" fillId="0" borderId="31" xfId="0" applyFont="1" applyBorder="1" applyAlignment="1"/>
    <xf numFmtId="171" fontId="17" fillId="0" borderId="52" xfId="0" applyNumberFormat="1" applyFont="1" applyBorder="1" applyAlignment="1">
      <alignment horizontal="center"/>
    </xf>
    <xf numFmtId="166" fontId="17" fillId="0" borderId="62" xfId="0" applyNumberFormat="1" applyFont="1" applyBorder="1" applyAlignment="1"/>
    <xf numFmtId="0" fontId="13" fillId="0" borderId="26" xfId="0" applyFont="1" applyBorder="1" applyAlignment="1">
      <alignment horizontal="center" vertical="center"/>
    </xf>
    <xf numFmtId="0" fontId="17" fillId="0" borderId="63" xfId="0" applyFont="1" applyBorder="1" applyAlignment="1"/>
    <xf numFmtId="166" fontId="17" fillId="0" borderId="59" xfId="0" applyNumberFormat="1" applyFont="1" applyBorder="1" applyAlignment="1"/>
    <xf numFmtId="166" fontId="16" fillId="3" borderId="8" xfId="0" applyNumberFormat="1" applyFont="1" applyFill="1" applyBorder="1" applyAlignment="1">
      <alignment horizontal="right" vertical="center"/>
    </xf>
    <xf numFmtId="166" fontId="16" fillId="5" borderId="8" xfId="0" applyNumberFormat="1" applyFont="1" applyFill="1" applyBorder="1" applyAlignment="1">
      <alignment horizontal="right" vertical="center"/>
    </xf>
    <xf numFmtId="2" fontId="17" fillId="0" borderId="23" xfId="0" applyNumberFormat="1" applyFont="1" applyBorder="1" applyAlignment="1"/>
    <xf numFmtId="166" fontId="17" fillId="2" borderId="52" xfId="0" applyNumberFormat="1" applyFont="1" applyFill="1" applyBorder="1" applyAlignment="1">
      <alignment horizontal="center"/>
    </xf>
    <xf numFmtId="0" fontId="18" fillId="0" borderId="38" xfId="0" applyFont="1" applyBorder="1" applyAlignment="1"/>
    <xf numFmtId="0" fontId="10" fillId="0" borderId="38" xfId="0" applyFont="1" applyBorder="1" applyAlignment="1"/>
    <xf numFmtId="171" fontId="17" fillId="0" borderId="62" xfId="0" applyNumberFormat="1" applyFont="1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166" fontId="17" fillId="3" borderId="8" xfId="0" applyNumberFormat="1" applyFont="1" applyFill="1" applyBorder="1" applyAlignment="1">
      <alignment horizontal="center" vertical="center"/>
    </xf>
    <xf numFmtId="166" fontId="17" fillId="3" borderId="8" xfId="0" applyNumberFormat="1" applyFont="1" applyFill="1" applyBorder="1" applyAlignment="1">
      <alignment horizontal="center" vertical="center"/>
    </xf>
    <xf numFmtId="166" fontId="17" fillId="2" borderId="8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7" xfId="0" applyFont="1" applyBorder="1"/>
    <xf numFmtId="0" fontId="4" fillId="2" borderId="17" xfId="0" applyFont="1" applyFill="1" applyBorder="1" applyAlignment="1">
      <alignment horizontal="center" vertical="center"/>
    </xf>
    <xf numFmtId="0" fontId="3" fillId="0" borderId="18" xfId="0" applyFont="1" applyBorder="1"/>
    <xf numFmtId="0" fontId="3" fillId="0" borderId="19" xfId="0" applyFont="1" applyBorder="1"/>
    <xf numFmtId="0" fontId="4" fillId="2" borderId="5" xfId="0" applyFont="1" applyFill="1" applyBorder="1" applyAlignment="1">
      <alignment horizontal="center"/>
    </xf>
    <xf numFmtId="0" fontId="1" fillId="0" borderId="22" xfId="0" applyFont="1" applyBorder="1" applyAlignment="1">
      <alignment horizontal="left" vertical="center"/>
    </xf>
    <xf numFmtId="0" fontId="3" fillId="0" borderId="35" xfId="0" applyFont="1" applyBorder="1"/>
    <xf numFmtId="0" fontId="1" fillId="0" borderId="10" xfId="0" applyFont="1" applyBorder="1" applyAlignment="1">
      <alignment horizontal="left" vertical="center"/>
    </xf>
    <xf numFmtId="0" fontId="3" fillId="0" borderId="32" xfId="0" applyFont="1" applyBorder="1"/>
    <xf numFmtId="0" fontId="3" fillId="0" borderId="6" xfId="0" applyFont="1" applyBorder="1"/>
    <xf numFmtId="0" fontId="1" fillId="0" borderId="31" xfId="0" applyFont="1" applyBorder="1" applyAlignment="1">
      <alignment horizontal="left" vertical="center"/>
    </xf>
    <xf numFmtId="0" fontId="2" fillId="0" borderId="10" xfId="0" applyFont="1" applyBorder="1" applyAlignment="1">
      <alignment vertical="center"/>
    </xf>
    <xf numFmtId="0" fontId="3" fillId="0" borderId="39" xfId="0" applyFont="1" applyBorder="1"/>
    <xf numFmtId="0" fontId="3" fillId="0" borderId="40" xfId="0" applyFont="1" applyBorder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2" fontId="4" fillId="2" borderId="10" xfId="0" applyNumberFormat="1" applyFont="1" applyFill="1" applyBorder="1" applyAlignment="1">
      <alignment horizontal="center" vertical="center"/>
    </xf>
    <xf numFmtId="0" fontId="3" fillId="0" borderId="11" xfId="0" applyFont="1" applyBorder="1"/>
    <xf numFmtId="1" fontId="4" fillId="2" borderId="14" xfId="0" applyNumberFormat="1" applyFont="1" applyFill="1" applyBorder="1" applyAlignment="1">
      <alignment horizontal="center" vertical="center"/>
    </xf>
    <xf numFmtId="0" fontId="3" fillId="0" borderId="15" xfId="0" applyFont="1" applyBorder="1"/>
    <xf numFmtId="0" fontId="4" fillId="3" borderId="5" xfId="0" applyFont="1" applyFill="1" applyBorder="1" applyAlignment="1">
      <alignment horizontal="center" vertical="center"/>
    </xf>
    <xf numFmtId="164" fontId="4" fillId="2" borderId="10" xfId="0" applyNumberFormat="1" applyFont="1" applyFill="1" applyBorder="1" applyAlignment="1">
      <alignment horizontal="center" vertical="center"/>
    </xf>
    <xf numFmtId="165" fontId="4" fillId="2" borderId="1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0" borderId="31" xfId="0" applyFont="1" applyBorder="1" applyAlignment="1">
      <alignment vertical="center"/>
    </xf>
    <xf numFmtId="0" fontId="1" fillId="0" borderId="44" xfId="0" applyFont="1" applyBorder="1" applyAlignment="1">
      <alignment horizontal="left" vertical="center"/>
    </xf>
    <xf numFmtId="0" fontId="3" fillId="0" borderId="45" xfId="0" applyFont="1" applyBorder="1"/>
    <xf numFmtId="0" fontId="1" fillId="0" borderId="41" xfId="0" applyFont="1" applyBorder="1" applyAlignment="1">
      <alignment horizontal="left" vertical="center"/>
    </xf>
    <xf numFmtId="0" fontId="3" fillId="0" borderId="42" xfId="0" applyFont="1" applyBorder="1"/>
    <xf numFmtId="0" fontId="11" fillId="2" borderId="46" xfId="0" applyFont="1" applyFill="1" applyBorder="1" applyAlignment="1">
      <alignment horizontal="center" vertical="center" wrapText="1"/>
    </xf>
    <xf numFmtId="0" fontId="3" fillId="0" borderId="47" xfId="0" applyFont="1" applyBorder="1"/>
    <xf numFmtId="0" fontId="3" fillId="0" borderId="48" xfId="0" applyFont="1" applyBorder="1"/>
    <xf numFmtId="0" fontId="15" fillId="3" borderId="5" xfId="0" applyFont="1" applyFill="1" applyBorder="1" applyAlignment="1">
      <alignment horizontal="left" vertical="center"/>
    </xf>
    <xf numFmtId="0" fontId="3" fillId="0" borderId="56" xfId="0" applyFont="1" applyBorder="1"/>
    <xf numFmtId="0" fontId="11" fillId="2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left" vertical="center"/>
    </xf>
    <xf numFmtId="166" fontId="17" fillId="2" borderId="64" xfId="0" applyNumberFormat="1" applyFont="1" applyFill="1" applyBorder="1" applyAlignment="1">
      <alignment horizontal="center" vertical="center"/>
    </xf>
    <xf numFmtId="0" fontId="3" fillId="0" borderId="65" xfId="0" applyFont="1" applyBorder="1"/>
    <xf numFmtId="0" fontId="3" fillId="0" borderId="66" xfId="0" applyFont="1" applyBorder="1"/>
    <xf numFmtId="0" fontId="3" fillId="0" borderId="67" xfId="0" applyFont="1" applyBorder="1"/>
    <xf numFmtId="0" fontId="3" fillId="0" borderId="68" xfId="0" applyFont="1" applyBorder="1"/>
    <xf numFmtId="0" fontId="3" fillId="0" borderId="6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8"/>
  <sheetViews>
    <sheetView tabSelected="1" workbookViewId="0"/>
  </sheetViews>
  <sheetFormatPr defaultColWidth="14.44140625" defaultRowHeight="15" customHeight="1"/>
  <cols>
    <col min="1" max="1" width="13.6640625" customWidth="1"/>
    <col min="2" max="2" width="5.88671875" customWidth="1"/>
    <col min="3" max="3" width="55.33203125" customWidth="1"/>
    <col min="4" max="4" width="9.44140625" customWidth="1"/>
    <col min="5" max="5" width="16.6640625" customWidth="1"/>
    <col min="6" max="6" width="10.5546875" customWidth="1"/>
    <col min="7" max="7" width="9" customWidth="1"/>
    <col min="8" max="8" width="13.33203125" customWidth="1"/>
    <col min="9" max="9" width="12.88671875" customWidth="1"/>
    <col min="10" max="26" width="8.664062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1.5" customHeight="1">
      <c r="A2" s="1"/>
      <c r="B2" s="135" t="s">
        <v>0</v>
      </c>
      <c r="C2" s="136"/>
      <c r="D2" s="136"/>
      <c r="E2" s="137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8.25" customHeight="1">
      <c r="A3" s="1"/>
      <c r="B3" s="2"/>
      <c r="C3" s="2"/>
      <c r="D3" s="2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>
      <c r="A4" s="1"/>
      <c r="B4" s="120" t="s">
        <v>1</v>
      </c>
      <c r="C4" s="130"/>
      <c r="D4" s="130"/>
      <c r="E4" s="12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>
      <c r="A5" s="1"/>
      <c r="B5" s="3" t="s">
        <v>2</v>
      </c>
      <c r="C5" s="4" t="s">
        <v>3</v>
      </c>
      <c r="D5" s="138"/>
      <c r="E5" s="139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>
      <c r="A6" s="1"/>
      <c r="B6" s="3" t="s">
        <v>4</v>
      </c>
      <c r="C6" s="5" t="s">
        <v>5</v>
      </c>
      <c r="D6" s="138" t="s">
        <v>6</v>
      </c>
      <c r="E6" s="139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1"/>
      <c r="B7" s="3" t="s">
        <v>7</v>
      </c>
      <c r="C7" s="5" t="s">
        <v>8</v>
      </c>
      <c r="D7" s="138" t="s">
        <v>9</v>
      </c>
      <c r="E7" s="13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>
      <c r="A8" s="1"/>
      <c r="B8" s="3" t="s">
        <v>10</v>
      </c>
      <c r="C8" s="6" t="s">
        <v>11</v>
      </c>
      <c r="D8" s="140">
        <v>12</v>
      </c>
      <c r="E8" s="14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8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1"/>
      <c r="B11" s="120" t="s">
        <v>12</v>
      </c>
      <c r="C11" s="130"/>
      <c r="D11" s="130"/>
      <c r="E11" s="12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>
      <c r="A12" s="1"/>
      <c r="B12" s="142" t="s">
        <v>13</v>
      </c>
      <c r="C12" s="121"/>
      <c r="D12" s="3" t="s">
        <v>14</v>
      </c>
      <c r="E12" s="3" t="s">
        <v>15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>
      <c r="A13" s="1"/>
      <c r="B13" s="142" t="s">
        <v>16</v>
      </c>
      <c r="C13" s="121"/>
      <c r="D13" s="7" t="s">
        <v>17</v>
      </c>
      <c r="E13" s="8">
        <v>5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8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8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>
      <c r="A16" s="1"/>
      <c r="B16" s="120" t="s">
        <v>18</v>
      </c>
      <c r="C16" s="130"/>
      <c r="D16" s="130"/>
      <c r="E16" s="12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1"/>
      <c r="B17" s="3" t="s">
        <v>2</v>
      </c>
      <c r="C17" s="5" t="s">
        <v>19</v>
      </c>
      <c r="D17" s="138" t="s">
        <v>20</v>
      </c>
      <c r="E17" s="13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1"/>
      <c r="B18" s="3" t="s">
        <v>4</v>
      </c>
      <c r="C18" s="9" t="s">
        <v>21</v>
      </c>
      <c r="D18" s="138" t="s">
        <v>22</v>
      </c>
      <c r="E18" s="13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1"/>
      <c r="B19" s="3" t="s">
        <v>7</v>
      </c>
      <c r="C19" s="5" t="s">
        <v>23</v>
      </c>
      <c r="D19" s="143">
        <v>0</v>
      </c>
      <c r="E19" s="139"/>
      <c r="F19" s="10" t="s">
        <v>24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1"/>
      <c r="B20" s="3" t="s">
        <v>10</v>
      </c>
      <c r="C20" s="5" t="s">
        <v>25</v>
      </c>
      <c r="D20" s="138" t="s">
        <v>26</v>
      </c>
      <c r="E20" s="13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>
      <c r="A21" s="1"/>
      <c r="B21" s="3" t="s">
        <v>27</v>
      </c>
      <c r="C21" s="6" t="s">
        <v>28</v>
      </c>
      <c r="D21" s="144">
        <v>44562</v>
      </c>
      <c r="E21" s="14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1" customHeight="1">
      <c r="A23" s="1"/>
      <c r="B23" s="122" t="s">
        <v>29</v>
      </c>
      <c r="C23" s="123"/>
      <c r="D23" s="123"/>
      <c r="E23" s="124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" customHeight="1">
      <c r="A25" s="1"/>
      <c r="B25" s="11">
        <v>1</v>
      </c>
      <c r="C25" s="12" t="s">
        <v>30</v>
      </c>
      <c r="D25" s="11" t="s">
        <v>31</v>
      </c>
      <c r="E25" s="13" t="s">
        <v>32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3" t="s">
        <v>33</v>
      </c>
      <c r="C26" s="14" t="s">
        <v>34</v>
      </c>
      <c r="D26" s="15"/>
      <c r="E26" s="16">
        <f>$D$19</f>
        <v>0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3" t="s">
        <v>35</v>
      </c>
      <c r="C27" s="17" t="s">
        <v>36</v>
      </c>
      <c r="D27" s="15"/>
      <c r="E27" s="16">
        <f t="shared" ref="E27:E31" si="0">D27*$E$26</f>
        <v>0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3" t="s">
        <v>37</v>
      </c>
      <c r="C28" s="17" t="s">
        <v>38</v>
      </c>
      <c r="D28" s="15"/>
      <c r="E28" s="16">
        <f t="shared" si="0"/>
        <v>0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3" t="s">
        <v>39</v>
      </c>
      <c r="C29" s="17" t="s">
        <v>40</v>
      </c>
      <c r="D29" s="15"/>
      <c r="E29" s="16">
        <f t="shared" si="0"/>
        <v>0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3" t="s">
        <v>41</v>
      </c>
      <c r="C30" s="17" t="s">
        <v>42</v>
      </c>
      <c r="D30" s="15"/>
      <c r="E30" s="16">
        <f t="shared" si="0"/>
        <v>0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3" t="s">
        <v>43</v>
      </c>
      <c r="C31" s="18" t="s">
        <v>44</v>
      </c>
      <c r="D31" s="15"/>
      <c r="E31" s="16">
        <f t="shared" si="0"/>
        <v>0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1" customHeight="1">
      <c r="A32" s="1"/>
      <c r="B32" s="145" t="s">
        <v>45</v>
      </c>
      <c r="C32" s="130"/>
      <c r="D32" s="121"/>
      <c r="E32" s="19">
        <f>SUM(E26:E31)</f>
        <v>0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1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1" customHeight="1">
      <c r="A34" s="1"/>
      <c r="B34" s="122" t="s">
        <v>46</v>
      </c>
      <c r="C34" s="123"/>
      <c r="D34" s="123"/>
      <c r="E34" s="124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1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1" customHeight="1">
      <c r="A36" s="1"/>
      <c r="B36" s="122" t="s">
        <v>47</v>
      </c>
      <c r="C36" s="123"/>
      <c r="D36" s="123"/>
      <c r="E36" s="124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1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1" customHeight="1">
      <c r="A38" s="1"/>
      <c r="B38" s="11" t="s">
        <v>48</v>
      </c>
      <c r="C38" s="11" t="s">
        <v>49</v>
      </c>
      <c r="D38" s="11" t="s">
        <v>31</v>
      </c>
      <c r="E38" s="20" t="s">
        <v>32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1" customHeight="1">
      <c r="A39" s="1"/>
      <c r="B39" s="3" t="s">
        <v>50</v>
      </c>
      <c r="C39" s="21" t="s">
        <v>51</v>
      </c>
      <c r="D39" s="22">
        <f>(1/12)</f>
        <v>8.3333333333333329E-2</v>
      </c>
      <c r="E39" s="23">
        <f t="shared" ref="E39:E40" si="1">D39*$E$32</f>
        <v>0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1" customHeight="1">
      <c r="A40" s="1"/>
      <c r="B40" s="3" t="s">
        <v>52</v>
      </c>
      <c r="C40" s="21" t="s">
        <v>53</v>
      </c>
      <c r="D40" s="22">
        <f>(1/12)+((1/3)/12)</f>
        <v>0.1111111111111111</v>
      </c>
      <c r="E40" s="23">
        <f t="shared" si="1"/>
        <v>0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1" customHeight="1">
      <c r="A41" s="1"/>
      <c r="B41" s="145" t="s">
        <v>54</v>
      </c>
      <c r="C41" s="121"/>
      <c r="D41" s="24">
        <f t="shared" ref="D41:E41" si="2">SUM(D39:D40)</f>
        <v>0.19444444444444442</v>
      </c>
      <c r="E41" s="25">
        <f t="shared" si="2"/>
        <v>0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6" customHeight="1">
      <c r="A42" s="1"/>
      <c r="B42" s="3" t="s">
        <v>55</v>
      </c>
      <c r="C42" s="26" t="s">
        <v>56</v>
      </c>
      <c r="D42" s="27">
        <f>D41*D56</f>
        <v>6.5722222222222224E-2</v>
      </c>
      <c r="E42" s="23">
        <f>D42*$E$32</f>
        <v>0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1" customHeight="1">
      <c r="A43" s="1"/>
      <c r="B43" s="145" t="s">
        <v>57</v>
      </c>
      <c r="C43" s="121"/>
      <c r="D43" s="24">
        <f t="shared" ref="D43:E43" si="3">SUM(D41:D42)</f>
        <v>0.26016666666666666</v>
      </c>
      <c r="E43" s="25">
        <f t="shared" si="3"/>
        <v>0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1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1" customHeight="1">
      <c r="A45" s="1"/>
      <c r="B45" s="122" t="s">
        <v>58</v>
      </c>
      <c r="C45" s="123"/>
      <c r="D45" s="123"/>
      <c r="E45" s="124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1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1" customHeight="1">
      <c r="A47" s="1"/>
      <c r="B47" s="11" t="s">
        <v>59</v>
      </c>
      <c r="C47" s="11" t="s">
        <v>60</v>
      </c>
      <c r="D47" s="11" t="s">
        <v>31</v>
      </c>
      <c r="E47" s="11" t="s">
        <v>32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1" customHeight="1">
      <c r="A48" s="1"/>
      <c r="B48" s="3" t="s">
        <v>61</v>
      </c>
      <c r="C48" s="28" t="s">
        <v>62</v>
      </c>
      <c r="D48" s="29">
        <v>0.2</v>
      </c>
      <c r="E48" s="23">
        <f t="shared" ref="E48:E55" si="4">D48*$E$32</f>
        <v>0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1" customHeight="1">
      <c r="A49" s="1"/>
      <c r="B49" s="3" t="s">
        <v>63</v>
      </c>
      <c r="C49" s="30" t="s">
        <v>64</v>
      </c>
      <c r="D49" s="29">
        <v>2.5000000000000001E-2</v>
      </c>
      <c r="E49" s="23">
        <f t="shared" si="4"/>
        <v>0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1" customHeight="1">
      <c r="A50" s="1"/>
      <c r="B50" s="3" t="s">
        <v>65</v>
      </c>
      <c r="C50" s="21" t="s">
        <v>66</v>
      </c>
      <c r="D50" s="31">
        <v>0</v>
      </c>
      <c r="E50" s="23">
        <f t="shared" si="4"/>
        <v>0</v>
      </c>
      <c r="F50" s="10" t="s">
        <v>67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1" customHeight="1">
      <c r="A51" s="1"/>
      <c r="B51" s="3" t="s">
        <v>68</v>
      </c>
      <c r="C51" s="30" t="s">
        <v>69</v>
      </c>
      <c r="D51" s="29">
        <v>1.4999999999999999E-2</v>
      </c>
      <c r="E51" s="23">
        <f t="shared" si="4"/>
        <v>0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1" customHeight="1">
      <c r="A52" s="1"/>
      <c r="B52" s="3" t="s">
        <v>70</v>
      </c>
      <c r="C52" s="30" t="s">
        <v>71</v>
      </c>
      <c r="D52" s="29">
        <v>0.01</v>
      </c>
      <c r="E52" s="23">
        <f t="shared" si="4"/>
        <v>0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1" customHeight="1">
      <c r="A53" s="1"/>
      <c r="B53" s="3" t="s">
        <v>72</v>
      </c>
      <c r="C53" s="30" t="s">
        <v>73</v>
      </c>
      <c r="D53" s="29">
        <v>6.0000000000000001E-3</v>
      </c>
      <c r="E53" s="23">
        <f t="shared" si="4"/>
        <v>0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1" customHeight="1">
      <c r="A54" s="1"/>
      <c r="B54" s="3" t="s">
        <v>74</v>
      </c>
      <c r="C54" s="30" t="s">
        <v>75</v>
      </c>
      <c r="D54" s="29">
        <v>2E-3</v>
      </c>
      <c r="E54" s="23">
        <f t="shared" si="4"/>
        <v>0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1" customHeight="1">
      <c r="A55" s="1"/>
      <c r="B55" s="3" t="s">
        <v>76</v>
      </c>
      <c r="C55" s="30" t="s">
        <v>77</v>
      </c>
      <c r="D55" s="29">
        <v>0.08</v>
      </c>
      <c r="E55" s="23">
        <f t="shared" si="4"/>
        <v>0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1" customHeight="1">
      <c r="A56" s="1"/>
      <c r="B56" s="145" t="s">
        <v>57</v>
      </c>
      <c r="C56" s="121"/>
      <c r="D56" s="32">
        <f t="shared" ref="D56:E56" si="5">SUM(D48:D55)</f>
        <v>0.33800000000000002</v>
      </c>
      <c r="E56" s="25">
        <f t="shared" si="5"/>
        <v>0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1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1" customHeight="1">
      <c r="A58" s="1"/>
      <c r="B58" s="122" t="s">
        <v>78</v>
      </c>
      <c r="C58" s="123"/>
      <c r="D58" s="123"/>
      <c r="E58" s="124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1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1" customHeight="1">
      <c r="A60" s="1"/>
      <c r="B60" s="11" t="s">
        <v>79</v>
      </c>
      <c r="C60" s="12" t="s">
        <v>80</v>
      </c>
      <c r="D60" s="12"/>
      <c r="E60" s="33" t="s">
        <v>32</v>
      </c>
      <c r="F60" s="10" t="s">
        <v>81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3" t="s">
        <v>82</v>
      </c>
      <c r="C61" s="131" t="s">
        <v>83</v>
      </c>
      <c r="D61" s="129"/>
      <c r="E61" s="23">
        <f>TRANSPORTE!E15</f>
        <v>0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3" t="s">
        <v>84</v>
      </c>
      <c r="C62" s="131" t="s">
        <v>85</v>
      </c>
      <c r="D62" s="129"/>
      <c r="E62" s="23">
        <f>ALIMENTAÇÃO!E13</f>
        <v>0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3" t="s">
        <v>86</v>
      </c>
      <c r="C63" s="131" t="s">
        <v>87</v>
      </c>
      <c r="D63" s="129"/>
      <c r="E63" s="23">
        <f>ALIMENTAÇÃO!E15</f>
        <v>0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3" t="s">
        <v>88</v>
      </c>
      <c r="C64" s="131" t="s">
        <v>89</v>
      </c>
      <c r="D64" s="129"/>
      <c r="E64" s="34">
        <v>0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3" t="s">
        <v>90</v>
      </c>
      <c r="C65" s="131" t="s">
        <v>91</v>
      </c>
      <c r="D65" s="129"/>
      <c r="E65" s="34">
        <v>0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3" t="s">
        <v>92</v>
      </c>
      <c r="C66" s="131" t="s">
        <v>93</v>
      </c>
      <c r="D66" s="129"/>
      <c r="E66" s="34">
        <v>0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1" customHeight="1">
      <c r="A67" s="1"/>
      <c r="B67" s="120" t="s">
        <v>94</v>
      </c>
      <c r="C67" s="130"/>
      <c r="D67" s="121"/>
      <c r="E67" s="19">
        <f>SUM(E61:E66)</f>
        <v>0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1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1" customHeight="1">
      <c r="A69" s="1"/>
      <c r="B69" s="122" t="s">
        <v>95</v>
      </c>
      <c r="C69" s="123"/>
      <c r="D69" s="123"/>
      <c r="E69" s="124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1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1" customHeight="1">
      <c r="A71" s="1"/>
      <c r="B71" s="11">
        <v>2</v>
      </c>
      <c r="C71" s="120" t="s">
        <v>96</v>
      </c>
      <c r="D71" s="121"/>
      <c r="E71" s="11" t="s">
        <v>32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1" customHeight="1">
      <c r="A72" s="1"/>
      <c r="B72" s="3" t="s">
        <v>48</v>
      </c>
      <c r="C72" s="146" t="s">
        <v>49</v>
      </c>
      <c r="D72" s="129"/>
      <c r="E72" s="23">
        <f>$E$43</f>
        <v>0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1" customHeight="1">
      <c r="A73" s="1"/>
      <c r="B73" s="3" t="s">
        <v>59</v>
      </c>
      <c r="C73" s="146" t="s">
        <v>97</v>
      </c>
      <c r="D73" s="129"/>
      <c r="E73" s="23">
        <f>$E$56</f>
        <v>0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1" customHeight="1">
      <c r="A74" s="1"/>
      <c r="B74" s="3" t="s">
        <v>79</v>
      </c>
      <c r="C74" s="146" t="s">
        <v>98</v>
      </c>
      <c r="D74" s="129"/>
      <c r="E74" s="23">
        <f>$E$67</f>
        <v>0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1" customHeight="1">
      <c r="A75" s="1"/>
      <c r="B75" s="120" t="s">
        <v>57</v>
      </c>
      <c r="C75" s="130"/>
      <c r="D75" s="121"/>
      <c r="E75" s="19">
        <f>SUM(E72:E74)</f>
        <v>0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1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1" customHeight="1">
      <c r="A77" s="1"/>
      <c r="B77" s="122" t="s">
        <v>99</v>
      </c>
      <c r="C77" s="123"/>
      <c r="D77" s="123"/>
      <c r="E77" s="124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1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1" customHeight="1">
      <c r="A79" s="1"/>
      <c r="B79" s="11">
        <v>3</v>
      </c>
      <c r="C79" s="11" t="s">
        <v>100</v>
      </c>
      <c r="D79" s="11" t="s">
        <v>31</v>
      </c>
      <c r="E79" s="11" t="s">
        <v>32</v>
      </c>
      <c r="F79" s="10" t="s">
        <v>101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1" customHeight="1">
      <c r="A80" s="1"/>
      <c r="B80" s="3" t="s">
        <v>102</v>
      </c>
      <c r="C80" s="35" t="s">
        <v>103</v>
      </c>
      <c r="D80" s="36">
        <f>(1/12)*5%</f>
        <v>4.1666666666666666E-3</v>
      </c>
      <c r="E80" s="23">
        <f t="shared" ref="E80:E84" si="6">D80*$E$32</f>
        <v>0</v>
      </c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36.75" customHeight="1">
      <c r="A81" s="1"/>
      <c r="B81" s="3" t="s">
        <v>104</v>
      </c>
      <c r="C81" s="37" t="s">
        <v>105</v>
      </c>
      <c r="D81" s="22">
        <f>D80*$D$55</f>
        <v>3.3333333333333332E-4</v>
      </c>
      <c r="E81" s="23">
        <f t="shared" si="6"/>
        <v>0</v>
      </c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1" customHeight="1">
      <c r="A82" s="1"/>
      <c r="B82" s="38">
        <v>44623</v>
      </c>
      <c r="C82" s="21" t="s">
        <v>106</v>
      </c>
      <c r="D82" s="22">
        <f>((1/30)/12)*7</f>
        <v>1.9444444444444445E-2</v>
      </c>
      <c r="E82" s="23">
        <f t="shared" si="6"/>
        <v>0</v>
      </c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35.25" customHeight="1">
      <c r="A83" s="1"/>
      <c r="B83" s="38">
        <v>44654</v>
      </c>
      <c r="C83" s="39" t="s">
        <v>107</v>
      </c>
      <c r="D83" s="22">
        <f>D82*$D$56</f>
        <v>6.5722222222222224E-3</v>
      </c>
      <c r="E83" s="23">
        <f t="shared" si="6"/>
        <v>0</v>
      </c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9.25" customHeight="1">
      <c r="A84" s="1"/>
      <c r="B84" s="38">
        <v>44684</v>
      </c>
      <c r="C84" s="40" t="s">
        <v>108</v>
      </c>
      <c r="D84" s="41">
        <v>3.44E-2</v>
      </c>
      <c r="E84" s="23">
        <f t="shared" si="6"/>
        <v>0</v>
      </c>
      <c r="F84" s="10" t="s">
        <v>109</v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1" customHeight="1">
      <c r="A85" s="1"/>
      <c r="B85" s="120" t="s">
        <v>57</v>
      </c>
      <c r="C85" s="121"/>
      <c r="D85" s="24">
        <f t="shared" ref="D85:E85" si="7">SUM(D80:D84)</f>
        <v>6.4916666666666664E-2</v>
      </c>
      <c r="E85" s="25">
        <f t="shared" si="7"/>
        <v>0</v>
      </c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1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1" customHeight="1">
      <c r="A87" s="1"/>
      <c r="B87" s="122" t="s">
        <v>110</v>
      </c>
      <c r="C87" s="123"/>
      <c r="D87" s="123"/>
      <c r="E87" s="124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1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" customHeight="1">
      <c r="A89" s="1"/>
      <c r="B89" s="122" t="s">
        <v>111</v>
      </c>
      <c r="C89" s="123"/>
      <c r="D89" s="123"/>
      <c r="E89" s="124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.75" customHeight="1">
      <c r="A91" s="1"/>
      <c r="B91" s="11" t="s">
        <v>112</v>
      </c>
      <c r="C91" s="11" t="s">
        <v>113</v>
      </c>
      <c r="D91" s="11" t="s">
        <v>31</v>
      </c>
      <c r="E91" s="11" t="s">
        <v>32</v>
      </c>
      <c r="F91" s="10" t="s">
        <v>114</v>
      </c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3" t="s">
        <v>115</v>
      </c>
      <c r="C92" s="35" t="s">
        <v>113</v>
      </c>
      <c r="D92" s="41">
        <v>0</v>
      </c>
      <c r="E92" s="23">
        <f t="shared" ref="E92:E95" si="8">D92*$E$32</f>
        <v>0</v>
      </c>
      <c r="F92" s="1"/>
      <c r="G92" s="42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3" t="s">
        <v>116</v>
      </c>
      <c r="C93" s="35" t="s">
        <v>117</v>
      </c>
      <c r="D93" s="41">
        <v>0</v>
      </c>
      <c r="E93" s="23">
        <f t="shared" si="8"/>
        <v>0</v>
      </c>
      <c r="F93" s="1"/>
      <c r="G93" s="42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3" t="s">
        <v>118</v>
      </c>
      <c r="C94" s="35" t="s">
        <v>119</v>
      </c>
      <c r="D94" s="41">
        <v>0</v>
      </c>
      <c r="E94" s="23">
        <f t="shared" si="8"/>
        <v>0</v>
      </c>
      <c r="F94" s="1"/>
      <c r="G94" s="42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3" t="s">
        <v>120</v>
      </c>
      <c r="C95" s="35" t="s">
        <v>121</v>
      </c>
      <c r="D95" s="41">
        <v>0</v>
      </c>
      <c r="E95" s="23">
        <f t="shared" si="8"/>
        <v>0</v>
      </c>
      <c r="F95" s="1"/>
      <c r="G95" s="42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1" customHeight="1">
      <c r="A96" s="1"/>
      <c r="B96" s="120" t="s">
        <v>54</v>
      </c>
      <c r="C96" s="121"/>
      <c r="D96" s="43">
        <f t="shared" ref="D96:E96" si="9">SUM(D92:D95)</f>
        <v>0</v>
      </c>
      <c r="E96" s="25">
        <f t="shared" si="9"/>
        <v>0</v>
      </c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7.75" customHeight="1">
      <c r="A97" s="1"/>
      <c r="B97" s="3" t="s">
        <v>122</v>
      </c>
      <c r="C97" s="26" t="s">
        <v>123</v>
      </c>
      <c r="D97" s="36">
        <f>D96*D56</f>
        <v>0</v>
      </c>
      <c r="E97" s="23">
        <f>D97*$E$32</f>
        <v>0</v>
      </c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1" customHeight="1">
      <c r="A98" s="1"/>
      <c r="B98" s="120" t="s">
        <v>57</v>
      </c>
      <c r="C98" s="121"/>
      <c r="D98" s="43">
        <f t="shared" ref="D98:E98" si="10">SUM(D96:D97)</f>
        <v>0</v>
      </c>
      <c r="E98" s="25">
        <f t="shared" si="10"/>
        <v>0</v>
      </c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4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1" hidden="1" customHeight="1">
      <c r="A100" s="1"/>
      <c r="B100" s="122" t="s">
        <v>124</v>
      </c>
      <c r="C100" s="123"/>
      <c r="D100" s="123"/>
      <c r="E100" s="124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hidden="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hidden="1" customHeight="1">
      <c r="A102" s="1"/>
      <c r="B102" s="11" t="s">
        <v>125</v>
      </c>
      <c r="C102" s="44" t="s">
        <v>126</v>
      </c>
      <c r="D102" s="11" t="s">
        <v>31</v>
      </c>
      <c r="E102" s="45" t="s">
        <v>32</v>
      </c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hidden="1" customHeight="1">
      <c r="A103" s="1"/>
      <c r="B103" s="3" t="s">
        <v>127</v>
      </c>
      <c r="C103" s="21" t="s">
        <v>128</v>
      </c>
      <c r="D103" s="22"/>
      <c r="E103" s="46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hidden="1" customHeight="1">
      <c r="A104" s="1"/>
      <c r="B104" s="125" t="s">
        <v>57</v>
      </c>
      <c r="C104" s="121"/>
      <c r="D104" s="47"/>
      <c r="E104" s="48">
        <f>D104*$E$32</f>
        <v>0</v>
      </c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hidden="1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1" customHeight="1">
      <c r="A106" s="1"/>
      <c r="B106" s="122" t="s">
        <v>129</v>
      </c>
      <c r="C106" s="123"/>
      <c r="D106" s="123"/>
      <c r="E106" s="124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1" customHeight="1">
      <c r="A108" s="1"/>
      <c r="B108" s="11">
        <v>4</v>
      </c>
      <c r="C108" s="120" t="s">
        <v>130</v>
      </c>
      <c r="D108" s="121"/>
      <c r="E108" s="11" t="s">
        <v>32</v>
      </c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3" t="s">
        <v>112</v>
      </c>
      <c r="C109" s="126" t="s">
        <v>113</v>
      </c>
      <c r="D109" s="127"/>
      <c r="E109" s="23">
        <f>$E$98</f>
        <v>0</v>
      </c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hidden="1" customHeight="1">
      <c r="A110" s="1"/>
      <c r="B110" s="3" t="s">
        <v>131</v>
      </c>
      <c r="C110" s="128" t="s">
        <v>126</v>
      </c>
      <c r="D110" s="129"/>
      <c r="E110" s="23">
        <f>E103</f>
        <v>0</v>
      </c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1" customHeight="1">
      <c r="A111" s="1"/>
      <c r="B111" s="120" t="s">
        <v>57</v>
      </c>
      <c r="C111" s="130"/>
      <c r="D111" s="121"/>
      <c r="E111" s="19">
        <f>SUM(E109:E110)</f>
        <v>0</v>
      </c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0.25" customHeight="1">
      <c r="A113" s="49"/>
      <c r="B113" s="122" t="s">
        <v>132</v>
      </c>
      <c r="C113" s="123"/>
      <c r="D113" s="123"/>
      <c r="E113" s="124"/>
      <c r="F113" s="49"/>
      <c r="G113" s="50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0.25" customHeight="1">
      <c r="A114" s="1"/>
      <c r="B114" s="1"/>
      <c r="C114" s="1"/>
      <c r="D114" s="1"/>
      <c r="E114" s="1"/>
      <c r="F114" s="49"/>
      <c r="G114" s="5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1" customHeight="1">
      <c r="A115" s="1"/>
      <c r="B115" s="11">
        <v>5</v>
      </c>
      <c r="C115" s="120" t="s">
        <v>133</v>
      </c>
      <c r="D115" s="121"/>
      <c r="E115" s="52" t="s">
        <v>32</v>
      </c>
      <c r="F115" s="49"/>
      <c r="G115" s="5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49"/>
      <c r="B116" s="3" t="s">
        <v>134</v>
      </c>
      <c r="C116" s="131" t="s">
        <v>135</v>
      </c>
      <c r="D116" s="129"/>
      <c r="E116" s="23">
        <f>UNIFORMES!G15</f>
        <v>0</v>
      </c>
      <c r="F116" s="49"/>
      <c r="G116" s="53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1" customHeight="1">
      <c r="A117" s="1"/>
      <c r="B117" s="120" t="s">
        <v>57</v>
      </c>
      <c r="C117" s="130"/>
      <c r="D117" s="121"/>
      <c r="E117" s="19">
        <f>SUM(E116)</f>
        <v>0</v>
      </c>
      <c r="F117" s="1" t="s">
        <v>136</v>
      </c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8.75" customHeight="1">
      <c r="A119" s="1"/>
      <c r="B119" s="122" t="s">
        <v>137</v>
      </c>
      <c r="C119" s="123"/>
      <c r="D119" s="123"/>
      <c r="E119" s="124"/>
      <c r="F119" s="54" t="s">
        <v>138</v>
      </c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55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1" customHeight="1">
      <c r="A121" s="1"/>
      <c r="B121" s="11">
        <v>6</v>
      </c>
      <c r="C121" s="11" t="s">
        <v>139</v>
      </c>
      <c r="D121" s="11" t="s">
        <v>31</v>
      </c>
      <c r="E121" s="11" t="s">
        <v>32</v>
      </c>
      <c r="F121" s="56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3" t="s">
        <v>140</v>
      </c>
      <c r="C122" s="35" t="s">
        <v>141</v>
      </c>
      <c r="D122" s="41">
        <v>0</v>
      </c>
      <c r="E122" s="23">
        <f>D122*(E117+E111+E85+E75+E32)</f>
        <v>0</v>
      </c>
      <c r="F122" s="54" t="s">
        <v>142</v>
      </c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3" t="s">
        <v>143</v>
      </c>
      <c r="C123" s="35" t="s">
        <v>144</v>
      </c>
      <c r="D123" s="41">
        <v>0</v>
      </c>
      <c r="E123" s="23">
        <f>D123*(E122+E117+E111+E85+E75+E32)</f>
        <v>0</v>
      </c>
      <c r="F123" s="54" t="s">
        <v>142</v>
      </c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3" t="s">
        <v>145</v>
      </c>
      <c r="C124" s="132" t="s">
        <v>146</v>
      </c>
      <c r="D124" s="133"/>
      <c r="E124" s="134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3" t="s">
        <v>147</v>
      </c>
      <c r="C125" s="35" t="s">
        <v>148</v>
      </c>
      <c r="D125" s="22">
        <v>6.4999999999999997E-3</v>
      </c>
      <c r="E125" s="23">
        <f>((D125*(E122+E123+E117+E111+E85+E75+E32))/F125)</f>
        <v>0</v>
      </c>
      <c r="F125" s="57">
        <v>0.91349999999999998</v>
      </c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3" t="s">
        <v>149</v>
      </c>
      <c r="C126" s="35" t="s">
        <v>150</v>
      </c>
      <c r="D126" s="22">
        <v>0.03</v>
      </c>
      <c r="E126" s="23">
        <f>((D126*(E122+E123+E117+E111+E85+E75+E32))/F125)</f>
        <v>0</v>
      </c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3" t="s">
        <v>151</v>
      </c>
      <c r="C127" s="35" t="s">
        <v>152</v>
      </c>
      <c r="D127" s="22">
        <v>0.05</v>
      </c>
      <c r="E127" s="23">
        <f>((D127*(E122+E123+E117+E111+E85+E75+E32))/F125)</f>
        <v>0</v>
      </c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1" customHeight="1">
      <c r="A128" s="1"/>
      <c r="B128" s="120" t="s">
        <v>57</v>
      </c>
      <c r="C128" s="121"/>
      <c r="D128" s="24">
        <f t="shared" ref="D128:E128" si="11">SUM(D122:D127)</f>
        <v>8.6499999999999994E-2</v>
      </c>
      <c r="E128" s="25">
        <f t="shared" si="11"/>
        <v>0</v>
      </c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0.25" customHeight="1">
      <c r="A131" s="1"/>
      <c r="B131" s="120" t="s">
        <v>153</v>
      </c>
      <c r="C131" s="130"/>
      <c r="D131" s="130"/>
      <c r="E131" s="12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58" t="s">
        <v>2</v>
      </c>
      <c r="C132" s="149" t="s">
        <v>29</v>
      </c>
      <c r="D132" s="150"/>
      <c r="E132" s="23">
        <f>$E$32</f>
        <v>0</v>
      </c>
      <c r="F132" s="59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60" t="s">
        <v>4</v>
      </c>
      <c r="C133" s="128" t="s">
        <v>46</v>
      </c>
      <c r="D133" s="129"/>
      <c r="E133" s="23">
        <f>$E$75</f>
        <v>0</v>
      </c>
      <c r="F133" s="59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60" t="s">
        <v>7</v>
      </c>
      <c r="C134" s="128" t="s">
        <v>154</v>
      </c>
      <c r="D134" s="129"/>
      <c r="E134" s="23">
        <f>$E$85</f>
        <v>0</v>
      </c>
      <c r="F134" s="59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60" t="s">
        <v>10</v>
      </c>
      <c r="C135" s="128" t="s">
        <v>155</v>
      </c>
      <c r="D135" s="129"/>
      <c r="E135" s="23">
        <f>$E$111</f>
        <v>0</v>
      </c>
      <c r="F135" s="59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60" t="s">
        <v>27</v>
      </c>
      <c r="C136" s="128" t="s">
        <v>132</v>
      </c>
      <c r="D136" s="129"/>
      <c r="E136" s="23">
        <f>$E$117</f>
        <v>0</v>
      </c>
      <c r="F136" s="59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1" customHeight="1">
      <c r="A137" s="1"/>
      <c r="B137" s="120" t="s">
        <v>156</v>
      </c>
      <c r="C137" s="130"/>
      <c r="D137" s="121"/>
      <c r="E137" s="19">
        <f>SUM(E132:E136)</f>
        <v>0</v>
      </c>
      <c r="F137" s="59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61" t="s">
        <v>157</v>
      </c>
      <c r="C138" s="147" t="s">
        <v>137</v>
      </c>
      <c r="D138" s="148"/>
      <c r="E138" s="23">
        <f>E128</f>
        <v>0</v>
      </c>
      <c r="F138" s="59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1" customHeight="1">
      <c r="A139" s="1"/>
      <c r="B139" s="120" t="s">
        <v>158</v>
      </c>
      <c r="C139" s="130"/>
      <c r="D139" s="121"/>
      <c r="E139" s="19">
        <f>SUM(E137:E138)</f>
        <v>0</v>
      </c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62"/>
      <c r="C140" s="62"/>
      <c r="D140" s="62"/>
      <c r="E140" s="6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1" hidden="1" customHeight="1">
      <c r="A141" s="1"/>
      <c r="B141" s="120" t="s">
        <v>159</v>
      </c>
      <c r="C141" s="130"/>
      <c r="D141" s="121"/>
      <c r="E141" s="19">
        <f>E139*12</f>
        <v>0</v>
      </c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67">
    <mergeCell ref="B137:D137"/>
    <mergeCell ref="C138:D138"/>
    <mergeCell ref="B139:D139"/>
    <mergeCell ref="B141:D141"/>
    <mergeCell ref="B128:C128"/>
    <mergeCell ref="B131:E131"/>
    <mergeCell ref="C132:D132"/>
    <mergeCell ref="C133:D133"/>
    <mergeCell ref="C134:D134"/>
    <mergeCell ref="C135:D135"/>
    <mergeCell ref="C136:D136"/>
    <mergeCell ref="B77:E77"/>
    <mergeCell ref="B85:C85"/>
    <mergeCell ref="B87:E87"/>
    <mergeCell ref="B89:E89"/>
    <mergeCell ref="B96:C96"/>
    <mergeCell ref="C71:D71"/>
    <mergeCell ref="C72:D72"/>
    <mergeCell ref="C73:D73"/>
    <mergeCell ref="C74:D74"/>
    <mergeCell ref="B75:D75"/>
    <mergeCell ref="C64:D64"/>
    <mergeCell ref="C65:D65"/>
    <mergeCell ref="C66:D66"/>
    <mergeCell ref="B67:D67"/>
    <mergeCell ref="B69:E69"/>
    <mergeCell ref="B56:C56"/>
    <mergeCell ref="B58:E58"/>
    <mergeCell ref="C61:D61"/>
    <mergeCell ref="C62:D62"/>
    <mergeCell ref="C63:D63"/>
    <mergeCell ref="B34:E34"/>
    <mergeCell ref="B36:E36"/>
    <mergeCell ref="B41:C41"/>
    <mergeCell ref="B45:E45"/>
    <mergeCell ref="B43:C43"/>
    <mergeCell ref="D19:E19"/>
    <mergeCell ref="D20:E20"/>
    <mergeCell ref="D21:E21"/>
    <mergeCell ref="B23:E23"/>
    <mergeCell ref="B32:D32"/>
    <mergeCell ref="C116:D116"/>
    <mergeCell ref="B117:D117"/>
    <mergeCell ref="B119:E119"/>
    <mergeCell ref="C124:E124"/>
    <mergeCell ref="B2:E2"/>
    <mergeCell ref="B4:E4"/>
    <mergeCell ref="D5:E5"/>
    <mergeCell ref="D6:E6"/>
    <mergeCell ref="D7:E7"/>
    <mergeCell ref="D8:E8"/>
    <mergeCell ref="B11:E11"/>
    <mergeCell ref="B12:C12"/>
    <mergeCell ref="B13:C13"/>
    <mergeCell ref="B16:E16"/>
    <mergeCell ref="D17:E17"/>
    <mergeCell ref="D18:E18"/>
    <mergeCell ref="C109:D109"/>
    <mergeCell ref="C110:D110"/>
    <mergeCell ref="B111:D111"/>
    <mergeCell ref="B113:E113"/>
    <mergeCell ref="C115:D115"/>
    <mergeCell ref="B98:C98"/>
    <mergeCell ref="B100:E100"/>
    <mergeCell ref="B104:C104"/>
    <mergeCell ref="B106:E106"/>
    <mergeCell ref="C108:D108"/>
  </mergeCells>
  <pageMargins left="0.51180555555555496" right="0.51180555555555496" top="0.78749999999999998" bottom="0.78749999999999998" header="0" footer="0"/>
  <pageSetup paperSize="9" scale="91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1003"/>
  <sheetViews>
    <sheetView workbookViewId="0"/>
  </sheetViews>
  <sheetFormatPr defaultColWidth="14.44140625" defaultRowHeight="15" customHeight="1"/>
  <cols>
    <col min="1" max="1" width="9" customWidth="1"/>
    <col min="2" max="2" width="9.6640625" customWidth="1"/>
    <col min="3" max="3" width="57.44140625" customWidth="1"/>
    <col min="4" max="4" width="11.109375" customWidth="1"/>
    <col min="5" max="5" width="13" customWidth="1"/>
    <col min="6" max="6" width="9" customWidth="1"/>
    <col min="7" max="7" width="16.5546875" customWidth="1"/>
    <col min="8" max="26" width="8.6640625" customWidth="1"/>
  </cols>
  <sheetData>
    <row r="1" spans="2:7" ht="15.75" customHeight="1"/>
    <row r="2" spans="2:7" ht="15.75" customHeight="1"/>
    <row r="3" spans="2:7" ht="27" customHeight="1">
      <c r="B3" s="151" t="s">
        <v>160</v>
      </c>
      <c r="C3" s="152"/>
      <c r="D3" s="152"/>
      <c r="E3" s="152"/>
      <c r="F3" s="152"/>
      <c r="G3" s="153"/>
    </row>
    <row r="4" spans="2:7" ht="15.75" customHeight="1">
      <c r="B4" s="63" t="s">
        <v>161</v>
      </c>
      <c r="C4" s="64" t="s">
        <v>162</v>
      </c>
      <c r="D4" s="64" t="s">
        <v>163</v>
      </c>
      <c r="E4" s="64" t="s">
        <v>164</v>
      </c>
      <c r="F4" s="64" t="s">
        <v>165</v>
      </c>
      <c r="G4" s="65" t="s">
        <v>166</v>
      </c>
    </row>
    <row r="5" spans="2:7" ht="51" customHeight="1">
      <c r="B5" s="66">
        <v>1</v>
      </c>
      <c r="C5" s="67" t="s">
        <v>167</v>
      </c>
      <c r="D5" s="68" t="s">
        <v>168</v>
      </c>
      <c r="E5" s="69">
        <v>0</v>
      </c>
      <c r="F5" s="70">
        <v>4</v>
      </c>
      <c r="G5" s="71">
        <f t="shared" ref="G5:G9" si="0">ROUND(E5*F5,2)</f>
        <v>0</v>
      </c>
    </row>
    <row r="6" spans="2:7" ht="32.25" customHeight="1">
      <c r="B6" s="72">
        <v>2</v>
      </c>
      <c r="C6" s="73" t="s">
        <v>169</v>
      </c>
      <c r="D6" s="68" t="s">
        <v>168</v>
      </c>
      <c r="E6" s="69">
        <v>0</v>
      </c>
      <c r="F6" s="74">
        <v>4</v>
      </c>
      <c r="G6" s="71">
        <f t="shared" si="0"/>
        <v>0</v>
      </c>
    </row>
    <row r="7" spans="2:7" ht="32.25" customHeight="1">
      <c r="B7" s="72">
        <v>3</v>
      </c>
      <c r="C7" s="73" t="s">
        <v>170</v>
      </c>
      <c r="D7" s="68" t="s">
        <v>168</v>
      </c>
      <c r="E7" s="69">
        <v>0</v>
      </c>
      <c r="F7" s="74">
        <v>2</v>
      </c>
      <c r="G7" s="71">
        <f t="shared" si="0"/>
        <v>0</v>
      </c>
    </row>
    <row r="8" spans="2:7" ht="32.25" customHeight="1">
      <c r="B8" s="72">
        <v>4</v>
      </c>
      <c r="C8" s="75" t="s">
        <v>171</v>
      </c>
      <c r="D8" s="68" t="s">
        <v>168</v>
      </c>
      <c r="E8" s="69">
        <v>0</v>
      </c>
      <c r="F8" s="70">
        <v>2</v>
      </c>
      <c r="G8" s="71">
        <f t="shared" si="0"/>
        <v>0</v>
      </c>
    </row>
    <row r="9" spans="2:7" ht="32.25" customHeight="1">
      <c r="B9" s="72">
        <v>5</v>
      </c>
      <c r="C9" s="76" t="s">
        <v>172</v>
      </c>
      <c r="D9" s="77" t="s">
        <v>173</v>
      </c>
      <c r="E9" s="69">
        <v>0</v>
      </c>
      <c r="F9" s="74">
        <v>4</v>
      </c>
      <c r="G9" s="71">
        <f t="shared" si="0"/>
        <v>0</v>
      </c>
    </row>
    <row r="10" spans="2:7" ht="15.75" customHeight="1">
      <c r="B10" s="78">
        <v>6</v>
      </c>
      <c r="C10" s="79" t="s">
        <v>174</v>
      </c>
      <c r="D10" s="80" t="s">
        <v>168</v>
      </c>
      <c r="E10" s="81">
        <v>0</v>
      </c>
      <c r="F10" s="82">
        <v>2</v>
      </c>
      <c r="G10" s="83">
        <f>ROUND(E10*F10,2)</f>
        <v>0</v>
      </c>
    </row>
    <row r="11" spans="2:7" ht="15.75" customHeight="1">
      <c r="B11" s="84"/>
      <c r="C11" s="85"/>
      <c r="D11" s="86"/>
      <c r="E11" s="87"/>
      <c r="F11" s="87"/>
      <c r="G11" s="87"/>
    </row>
    <row r="12" spans="2:7" ht="15.75" customHeight="1">
      <c r="B12" s="84"/>
      <c r="C12" s="85"/>
      <c r="D12" s="86"/>
      <c r="E12" s="87"/>
      <c r="F12" s="87"/>
      <c r="G12" s="87"/>
    </row>
    <row r="13" spans="2:7" ht="15.75" customHeight="1">
      <c r="B13" s="154" t="s">
        <v>175</v>
      </c>
      <c r="C13" s="155"/>
      <c r="D13" s="88"/>
      <c r="E13" s="89"/>
      <c r="F13" s="88"/>
      <c r="G13" s="90">
        <f>SUM(G5:G10)</f>
        <v>0</v>
      </c>
    </row>
    <row r="14" spans="2:7" ht="7.5" customHeight="1"/>
    <row r="15" spans="2:7" ht="19.5" customHeight="1">
      <c r="B15" s="154" t="s">
        <v>176</v>
      </c>
      <c r="C15" s="155"/>
      <c r="D15" s="88"/>
      <c r="E15" s="89"/>
      <c r="F15" s="88"/>
      <c r="G15" s="90">
        <f>G13/12</f>
        <v>0</v>
      </c>
    </row>
    <row r="16" spans="2:7" ht="15.75" customHeight="1"/>
    <row r="17" ht="9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mergeCells count="3">
    <mergeCell ref="B3:G3"/>
    <mergeCell ref="B13:C13"/>
    <mergeCell ref="B15:C15"/>
  </mergeCells>
  <pageMargins left="0.51180555555555496" right="0.51180555555555496" top="0.78749999999999998" bottom="0.78749999999999998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6:E1000"/>
  <sheetViews>
    <sheetView workbookViewId="0"/>
  </sheetViews>
  <sheetFormatPr defaultColWidth="14.44140625" defaultRowHeight="15" customHeight="1"/>
  <cols>
    <col min="1" max="2" width="9" customWidth="1"/>
    <col min="3" max="3" width="9.6640625" customWidth="1"/>
    <col min="4" max="4" width="64" customWidth="1"/>
    <col min="5" max="5" width="13" customWidth="1"/>
    <col min="6" max="6" width="9" customWidth="1"/>
    <col min="7" max="26" width="8.6640625" customWidth="1"/>
  </cols>
  <sheetData>
    <row r="6" spans="3:5" ht="27" customHeight="1">
      <c r="C6" s="156" t="s">
        <v>177</v>
      </c>
      <c r="D6" s="130"/>
      <c r="E6" s="121"/>
    </row>
    <row r="7" spans="3:5" ht="21" customHeight="1">
      <c r="C7" s="91" t="s">
        <v>161</v>
      </c>
      <c r="D7" s="64" t="s">
        <v>162</v>
      </c>
      <c r="E7" s="65"/>
    </row>
    <row r="8" spans="3:5" ht="15.6">
      <c r="C8" s="92" t="s">
        <v>178</v>
      </c>
      <c r="D8" s="93" t="s">
        <v>179</v>
      </c>
      <c r="E8" s="94">
        <v>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C6:E6"/>
  </mergeCells>
  <pageMargins left="0.51180555555555496" right="0.51180555555555496" top="0.78749999999999998" bottom="0.78749999999999998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6:E1000"/>
  <sheetViews>
    <sheetView workbookViewId="0"/>
  </sheetViews>
  <sheetFormatPr defaultColWidth="14.44140625" defaultRowHeight="15" customHeight="1"/>
  <cols>
    <col min="1" max="2" width="9" customWidth="1"/>
    <col min="3" max="3" width="9.6640625" customWidth="1"/>
    <col min="4" max="4" width="64" customWidth="1"/>
    <col min="5" max="5" width="14.44140625" customWidth="1"/>
    <col min="6" max="6" width="9" customWidth="1"/>
    <col min="7" max="26" width="8.6640625" customWidth="1"/>
  </cols>
  <sheetData>
    <row r="6" spans="3:5" ht="27" customHeight="1">
      <c r="C6" s="156" t="s">
        <v>180</v>
      </c>
      <c r="D6" s="130"/>
      <c r="E6" s="121"/>
    </row>
    <row r="7" spans="3:5" ht="21" customHeight="1">
      <c r="C7" s="95" t="s">
        <v>161</v>
      </c>
      <c r="D7" s="96" t="s">
        <v>162</v>
      </c>
      <c r="E7" s="97"/>
    </row>
    <row r="8" spans="3:5" ht="15.6">
      <c r="C8" s="98" t="s">
        <v>181</v>
      </c>
      <c r="D8" s="99" t="s">
        <v>182</v>
      </c>
      <c r="E8" s="100">
        <v>0</v>
      </c>
    </row>
    <row r="9" spans="3:5" ht="15.6">
      <c r="C9" s="101" t="s">
        <v>183</v>
      </c>
      <c r="D9" s="102" t="s">
        <v>184</v>
      </c>
      <c r="E9" s="103">
        <v>22</v>
      </c>
    </row>
    <row r="10" spans="3:5" ht="15.6">
      <c r="C10" s="101" t="s">
        <v>185</v>
      </c>
      <c r="D10" s="102" t="s">
        <v>186</v>
      </c>
      <c r="E10" s="104">
        <f>E8*E9</f>
        <v>0</v>
      </c>
    </row>
    <row r="11" spans="3:5" ht="15.6">
      <c r="C11" s="105" t="s">
        <v>187</v>
      </c>
      <c r="D11" s="106" t="s">
        <v>188</v>
      </c>
      <c r="E11" s="107">
        <f>0.1*E10</f>
        <v>0</v>
      </c>
    </row>
    <row r="12" spans="3:5" ht="7.5" customHeight="1">
      <c r="C12" s="84"/>
      <c r="D12" s="85"/>
      <c r="E12" s="87"/>
    </row>
    <row r="13" spans="3:5" ht="18">
      <c r="C13" s="157" t="s">
        <v>189</v>
      </c>
      <c r="D13" s="155"/>
      <c r="E13" s="108">
        <f>E10-E11</f>
        <v>0</v>
      </c>
    </row>
    <row r="15" spans="3:5" ht="18">
      <c r="C15" s="157" t="s">
        <v>190</v>
      </c>
      <c r="D15" s="155"/>
      <c r="E15" s="109">
        <v>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C6:E6"/>
    <mergeCell ref="C13:D13"/>
    <mergeCell ref="C15:D15"/>
  </mergeCells>
  <pageMargins left="0.51180555555555496" right="0.51180555555555496" top="0.78749999999999998" bottom="0.78749999999999998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6:F1000"/>
  <sheetViews>
    <sheetView workbookViewId="0"/>
  </sheetViews>
  <sheetFormatPr defaultColWidth="14.44140625" defaultRowHeight="15" customHeight="1"/>
  <cols>
    <col min="1" max="2" width="9" customWidth="1"/>
    <col min="3" max="3" width="9.6640625" customWidth="1"/>
    <col min="4" max="4" width="64" customWidth="1"/>
    <col min="5" max="5" width="14.5546875" customWidth="1"/>
    <col min="6" max="6" width="9" customWidth="1"/>
    <col min="7" max="26" width="8.6640625" customWidth="1"/>
  </cols>
  <sheetData>
    <row r="6" spans="3:6" ht="21" customHeight="1">
      <c r="C6" s="156" t="s">
        <v>191</v>
      </c>
      <c r="D6" s="130"/>
      <c r="E6" s="121"/>
    </row>
    <row r="7" spans="3:6" ht="21" customHeight="1">
      <c r="C7" s="91" t="s">
        <v>161</v>
      </c>
      <c r="D7" s="64" t="s">
        <v>162</v>
      </c>
      <c r="E7" s="65"/>
    </row>
    <row r="8" spans="3:6" ht="15.6">
      <c r="C8" s="98" t="s">
        <v>192</v>
      </c>
      <c r="D8" s="99" t="s">
        <v>193</v>
      </c>
      <c r="E8" s="104">
        <f>'COMPOSIÇÃO ENCARREGADO '!E26</f>
        <v>0</v>
      </c>
    </row>
    <row r="9" spans="3:6" ht="15.6">
      <c r="C9" s="101" t="s">
        <v>181</v>
      </c>
      <c r="D9" s="110" t="s">
        <v>194</v>
      </c>
      <c r="E9" s="111">
        <v>0</v>
      </c>
      <c r="F9" s="112" t="s">
        <v>195</v>
      </c>
    </row>
    <row r="10" spans="3:6" ht="15.6">
      <c r="C10" s="101" t="s">
        <v>183</v>
      </c>
      <c r="D10" s="102" t="s">
        <v>184</v>
      </c>
      <c r="E10" s="103">
        <v>22</v>
      </c>
      <c r="F10" s="113"/>
    </row>
    <row r="11" spans="3:6" ht="15.6">
      <c r="C11" s="101" t="s">
        <v>185</v>
      </c>
      <c r="D11" s="102" t="s">
        <v>196</v>
      </c>
      <c r="E11" s="114">
        <v>2</v>
      </c>
      <c r="F11" s="113"/>
    </row>
    <row r="12" spans="3:6" ht="15.6">
      <c r="C12" s="101" t="s">
        <v>187</v>
      </c>
      <c r="D12" s="102" t="s">
        <v>197</v>
      </c>
      <c r="E12" s="104">
        <f>E9*E10*E11</f>
        <v>0</v>
      </c>
      <c r="F12" s="113"/>
    </row>
    <row r="13" spans="3:6" ht="15.6">
      <c r="C13" s="105" t="s">
        <v>198</v>
      </c>
      <c r="D13" s="106" t="s">
        <v>199</v>
      </c>
      <c r="E13" s="107">
        <f>E8*6%</f>
        <v>0</v>
      </c>
      <c r="F13" s="112" t="s">
        <v>200</v>
      </c>
    </row>
    <row r="14" spans="3:6" ht="7.5" customHeight="1">
      <c r="C14" s="84"/>
      <c r="D14" s="85"/>
      <c r="E14" s="87"/>
    </row>
    <row r="15" spans="3:6" ht="18">
      <c r="C15" s="157" t="s">
        <v>201</v>
      </c>
      <c r="D15" s="155"/>
      <c r="E15" s="108">
        <f>E12-E13</f>
        <v>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C6:E6"/>
    <mergeCell ref="C15:D15"/>
  </mergeCells>
  <pageMargins left="0.51180555555555496" right="0.51180555555555496" top="0.78749999999999998" bottom="0.78749999999999998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2:G1000"/>
  <sheetViews>
    <sheetView workbookViewId="0"/>
  </sheetViews>
  <sheetFormatPr defaultColWidth="14.44140625" defaultRowHeight="15" customHeight="1"/>
  <cols>
    <col min="1" max="2" width="11" customWidth="1"/>
    <col min="3" max="3" width="22.6640625" customWidth="1"/>
    <col min="4" max="4" width="13.88671875" customWidth="1"/>
    <col min="5" max="5" width="14.33203125" customWidth="1"/>
    <col min="6" max="6" width="17.33203125" customWidth="1"/>
    <col min="7" max="7" width="25.5546875" customWidth="1"/>
    <col min="8" max="26" width="8.6640625" customWidth="1"/>
  </cols>
  <sheetData>
    <row r="2" spans="3:7" ht="14.4">
      <c r="C2" s="158" t="s">
        <v>202</v>
      </c>
      <c r="D2" s="159"/>
      <c r="E2" s="159"/>
      <c r="F2" s="159"/>
      <c r="G2" s="160"/>
    </row>
    <row r="3" spans="3:7" ht="14.4">
      <c r="C3" s="161"/>
      <c r="D3" s="162"/>
      <c r="E3" s="162"/>
      <c r="F3" s="162"/>
      <c r="G3" s="163"/>
    </row>
    <row r="5" spans="3:7" ht="30.75" customHeight="1">
      <c r="C5" s="11" t="s">
        <v>13</v>
      </c>
      <c r="D5" s="115" t="s">
        <v>203</v>
      </c>
      <c r="E5" s="115" t="s">
        <v>204</v>
      </c>
      <c r="F5" s="115" t="s">
        <v>205</v>
      </c>
      <c r="G5" s="115" t="s">
        <v>206</v>
      </c>
    </row>
    <row r="6" spans="3:7" ht="15.75" customHeight="1">
      <c r="C6" s="116" t="s">
        <v>207</v>
      </c>
      <c r="D6" s="3" t="s">
        <v>208</v>
      </c>
      <c r="E6" s="116">
        <v>133</v>
      </c>
      <c r="F6" s="117">
        <v>0</v>
      </c>
      <c r="G6" s="118">
        <f t="shared" ref="G6:G7" si="0">F6*E6</f>
        <v>0</v>
      </c>
    </row>
    <row r="7" spans="3:7" ht="15.75" customHeight="1">
      <c r="C7" s="3" t="s">
        <v>209</v>
      </c>
      <c r="D7" s="3" t="s">
        <v>208</v>
      </c>
      <c r="E7" s="116">
        <v>5</v>
      </c>
      <c r="F7" s="117">
        <v>0</v>
      </c>
      <c r="G7" s="118">
        <f t="shared" si="0"/>
        <v>0</v>
      </c>
    </row>
    <row r="8" spans="3:7" ht="21" customHeight="1">
      <c r="C8" s="120" t="s">
        <v>210</v>
      </c>
      <c r="D8" s="130"/>
      <c r="E8" s="130"/>
      <c r="F8" s="121"/>
      <c r="G8" s="119">
        <f>SUM(G6:G7)</f>
        <v>0</v>
      </c>
    </row>
    <row r="9" spans="3:7" ht="21" customHeight="1">
      <c r="C9" s="120" t="s">
        <v>211</v>
      </c>
      <c r="D9" s="130"/>
      <c r="E9" s="130"/>
      <c r="F9" s="121"/>
      <c r="G9" s="119">
        <f>G8*12</f>
        <v>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C2:G3"/>
    <mergeCell ref="C8:F8"/>
    <mergeCell ref="C9:F9"/>
  </mergeCells>
  <pageMargins left="0.78749999999999998" right="0.78749999999999998" top="1.05277777777778" bottom="1.05277777777778" header="0" footer="0"/>
  <pageSetup paperSize="9" orientation="portrait"/>
  <headerFooter>
    <oddHeader>&amp;C&amp;A</oddHeader>
    <oddFooter>&amp;CPágina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1:A1000"/>
  <sheetViews>
    <sheetView workbookViewId="0"/>
  </sheetViews>
  <sheetFormatPr defaultColWidth="14.44140625" defaultRowHeight="15" customHeight="1"/>
  <cols>
    <col min="1" max="6" width="11" customWidth="1"/>
    <col min="7" max="26" width="8.6640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8749999999999998" right="0.78749999999999998" top="1.05277777777778" bottom="1.05277777777778" header="0" footer="0"/>
  <pageSetup paperSize="9" orientation="portrait"/>
  <headerFooter>
    <oddHeader>&amp;C&amp;A</oddHeader>
    <oddFooter>&amp;CPágina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1:A1000"/>
  <sheetViews>
    <sheetView workbookViewId="0"/>
  </sheetViews>
  <sheetFormatPr defaultColWidth="14.44140625" defaultRowHeight="15" customHeight="1"/>
  <cols>
    <col min="1" max="6" width="11" customWidth="1"/>
    <col min="7" max="26" width="8.6640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8749999999999998" right="0.78749999999999998" top="1.05277777777778" bottom="1.05277777777778" header="0" footer="0"/>
  <pageSetup paperSize="9" orientation="portrait"/>
  <headerFooter>
    <oddHeader>&amp;C&amp;A</oddHeader>
    <oddFooter>&amp;CPágina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1:A1000"/>
  <sheetViews>
    <sheetView workbookViewId="0"/>
  </sheetViews>
  <sheetFormatPr defaultColWidth="14.44140625" defaultRowHeight="15" customHeight="1"/>
  <cols>
    <col min="1" max="6" width="11" customWidth="1"/>
    <col min="7" max="26" width="8.6640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8749999999999998" right="0.78749999999999998" top="1.05277777777778" bottom="1.05277777777778" header="0" footer="0"/>
  <pageSetup paperSize="9" orientation="portrait"/>
  <headerFooter>
    <oddHeader>&amp;C&amp;A</oddHeader>
    <oddFooter>&amp;CPágina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1:A1000"/>
  <sheetViews>
    <sheetView workbookViewId="0"/>
  </sheetViews>
  <sheetFormatPr defaultColWidth="14.44140625" defaultRowHeight="15" customHeight="1"/>
  <cols>
    <col min="1" max="6" width="11" customWidth="1"/>
    <col min="7" max="26" width="8.6640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8749999999999998" right="0.78749999999999998" top="1.05277777777778" bottom="1.05277777777778" header="0" footer="0"/>
  <pageSetup paperSize="9" orientation="portrait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COMPOSIÇÃO ENCARREGADO </vt:lpstr>
      <vt:lpstr>UNIFORMES</vt:lpstr>
      <vt:lpstr>ASSISTENCIA SOCIAL</vt:lpstr>
      <vt:lpstr>ALIMENTAÇÃO</vt:lpstr>
      <vt:lpstr>TRANSPORTE</vt:lpstr>
      <vt:lpstr>VALOR GLOBAL</vt:lpstr>
      <vt:lpstr>Planilha12</vt:lpstr>
      <vt:lpstr>Planilha18</vt:lpstr>
      <vt:lpstr>Planilha19</vt:lpstr>
      <vt:lpstr>Planilha20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Walbert Fernandes</dc:creator>
  <cp:lastModifiedBy>55929</cp:lastModifiedBy>
  <dcterms:created xsi:type="dcterms:W3CDTF">2022-10-17T21:40:04Z</dcterms:created>
  <dcterms:modified xsi:type="dcterms:W3CDTF">2022-10-17T21:40:04Z</dcterms:modified>
</cp:coreProperties>
</file>